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W:\2019 - VD_Zaskalka\Rozpočet\"/>
    </mc:Choice>
  </mc:AlternateContent>
  <bookViews>
    <workbookView xWindow="0" yWindow="0" windowWidth="0" windowHeight="0"/>
  </bookViews>
  <sheets>
    <sheet name="Rekapitulace stavby" sheetId="1" r:id="rId1"/>
    <sheet name="1 - Úprava odběru" sheetId="2" r:id="rId2"/>
    <sheet name="0 - VRN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'1 - Úprava odběru'!$C$88:$K$464</definedName>
    <definedName name="_xlnm.Print_Area" localSheetId="1">'1 - Úprava odběru'!$C$4:$J$39,'1 - Úprava odběru'!$C$45:$J$70,'1 - Úprava odběru'!$C$76:$K$464</definedName>
    <definedName name="_xlnm.Print_Titles" localSheetId="1">'1 - Úprava odběru'!$88:$88</definedName>
    <definedName name="_xlnm._FilterDatabase" localSheetId="2" hidden="1">'0 - VRN'!$C$79:$K$91</definedName>
    <definedName name="_xlnm.Print_Area" localSheetId="2">'0 - VRN'!$C$4:$J$39,'0 - VRN'!$C$45:$J$61,'0 - VRN'!$C$67:$K$91</definedName>
    <definedName name="_xlnm.Print_Titles" localSheetId="2">'0 - VRN'!$79:$79</definedName>
    <definedName name="_xlnm.Print_Area" localSheetId="3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J76"/>
  <c r="F76"/>
  <c r="F74"/>
  <c r="E72"/>
  <c r="J54"/>
  <c r="F54"/>
  <c r="F52"/>
  <c r="E50"/>
  <c r="J24"/>
  <c r="E24"/>
  <c r="J77"/>
  <c r="J23"/>
  <c r="J18"/>
  <c r="E18"/>
  <c r="F77"/>
  <c r="J17"/>
  <c r="J12"/>
  <c r="J74"/>
  <c r="E7"/>
  <c r="E48"/>
  <c i="2" r="J37"/>
  <c r="J36"/>
  <c i="1" r="AY55"/>
  <c i="2" r="J35"/>
  <c i="1" r="AX55"/>
  <c i="2" r="BI461"/>
  <c r="BH461"/>
  <c r="BG461"/>
  <c r="BF461"/>
  <c r="T461"/>
  <c r="R461"/>
  <c r="P461"/>
  <c r="BI457"/>
  <c r="BH457"/>
  <c r="BG457"/>
  <c r="BF457"/>
  <c r="T457"/>
  <c r="R457"/>
  <c r="P457"/>
  <c r="BI453"/>
  <c r="BH453"/>
  <c r="BG453"/>
  <c r="BF453"/>
  <c r="T453"/>
  <c r="R453"/>
  <c r="P453"/>
  <c r="BI446"/>
  <c r="BH446"/>
  <c r="BG446"/>
  <c r="BF446"/>
  <c r="T446"/>
  <c r="R446"/>
  <c r="P446"/>
  <c r="BI443"/>
  <c r="BH443"/>
  <c r="BG443"/>
  <c r="BF443"/>
  <c r="T443"/>
  <c r="R443"/>
  <c r="P443"/>
  <c r="BI436"/>
  <c r="BH436"/>
  <c r="BG436"/>
  <c r="BF436"/>
  <c r="T436"/>
  <c r="R436"/>
  <c r="P436"/>
  <c r="BI429"/>
  <c r="BH429"/>
  <c r="BG429"/>
  <c r="BF429"/>
  <c r="T429"/>
  <c r="R429"/>
  <c r="P429"/>
  <c r="BI426"/>
  <c r="BH426"/>
  <c r="BG426"/>
  <c r="BF426"/>
  <c r="T426"/>
  <c r="R426"/>
  <c r="P426"/>
  <c r="BI424"/>
  <c r="BH424"/>
  <c r="BG424"/>
  <c r="BF424"/>
  <c r="T424"/>
  <c r="R424"/>
  <c r="P424"/>
  <c r="BI420"/>
  <c r="BH420"/>
  <c r="BG420"/>
  <c r="BF420"/>
  <c r="T420"/>
  <c r="R420"/>
  <c r="P420"/>
  <c r="BI414"/>
  <c r="BH414"/>
  <c r="BG414"/>
  <c r="BF414"/>
  <c r="T414"/>
  <c r="R414"/>
  <c r="P414"/>
  <c r="BI413"/>
  <c r="BH413"/>
  <c r="BG413"/>
  <c r="BF413"/>
  <c r="T413"/>
  <c r="R413"/>
  <c r="P413"/>
  <c r="BI412"/>
  <c r="BH412"/>
  <c r="BG412"/>
  <c r="BF412"/>
  <c r="T412"/>
  <c r="R412"/>
  <c r="P412"/>
  <c r="BI408"/>
  <c r="BH408"/>
  <c r="BG408"/>
  <c r="BF408"/>
  <c r="T408"/>
  <c r="R408"/>
  <c r="P408"/>
  <c r="BI404"/>
  <c r="BH404"/>
  <c r="BG404"/>
  <c r="BF404"/>
  <c r="T404"/>
  <c r="R404"/>
  <c r="P404"/>
  <c r="BI400"/>
  <c r="BH400"/>
  <c r="BG400"/>
  <c r="BF400"/>
  <c r="T400"/>
  <c r="R400"/>
  <c r="P400"/>
  <c r="BI398"/>
  <c r="BH398"/>
  <c r="BG398"/>
  <c r="BF398"/>
  <c r="T398"/>
  <c r="R398"/>
  <c r="P398"/>
  <c r="BI391"/>
  <c r="BH391"/>
  <c r="BG391"/>
  <c r="BF391"/>
  <c r="T391"/>
  <c r="R391"/>
  <c r="P391"/>
  <c r="BI389"/>
  <c r="BH389"/>
  <c r="BG389"/>
  <c r="BF389"/>
  <c r="T389"/>
  <c r="R389"/>
  <c r="P389"/>
  <c r="BI385"/>
  <c r="BH385"/>
  <c r="BG385"/>
  <c r="BF385"/>
  <c r="T385"/>
  <c r="R385"/>
  <c r="P385"/>
  <c r="BI384"/>
  <c r="BH384"/>
  <c r="BG384"/>
  <c r="BF384"/>
  <c r="T384"/>
  <c r="R384"/>
  <c r="P384"/>
  <c r="BI382"/>
  <c r="BH382"/>
  <c r="BG382"/>
  <c r="BF382"/>
  <c r="T382"/>
  <c r="R382"/>
  <c r="P382"/>
  <c r="BI379"/>
  <c r="BH379"/>
  <c r="BG379"/>
  <c r="BF379"/>
  <c r="T379"/>
  <c r="R379"/>
  <c r="P379"/>
  <c r="BI374"/>
  <c r="BH374"/>
  <c r="BG374"/>
  <c r="BF374"/>
  <c r="T374"/>
  <c r="R374"/>
  <c r="P374"/>
  <c r="BI372"/>
  <c r="BH372"/>
  <c r="BG372"/>
  <c r="BF372"/>
  <c r="T372"/>
  <c r="R372"/>
  <c r="P372"/>
  <c r="BI371"/>
  <c r="BH371"/>
  <c r="BG371"/>
  <c r="BF371"/>
  <c r="T371"/>
  <c r="R371"/>
  <c r="P371"/>
  <c r="BI370"/>
  <c r="BH370"/>
  <c r="BG370"/>
  <c r="BF370"/>
  <c r="T370"/>
  <c r="R370"/>
  <c r="P370"/>
  <c r="BI368"/>
  <c r="BH368"/>
  <c r="BG368"/>
  <c r="BF368"/>
  <c r="T368"/>
  <c r="R368"/>
  <c r="P368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59"/>
  <c r="BH359"/>
  <c r="BG359"/>
  <c r="BF359"/>
  <c r="T359"/>
  <c r="R359"/>
  <c r="P359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9"/>
  <c r="BH349"/>
  <c r="BG349"/>
  <c r="BF349"/>
  <c r="T349"/>
  <c r="R349"/>
  <c r="P349"/>
  <c r="BI347"/>
  <c r="BH347"/>
  <c r="BG347"/>
  <c r="BF347"/>
  <c r="T347"/>
  <c r="R347"/>
  <c r="P347"/>
  <c r="BI346"/>
  <c r="BH346"/>
  <c r="BG346"/>
  <c r="BF346"/>
  <c r="T346"/>
  <c r="R346"/>
  <c r="P346"/>
  <c r="BI344"/>
  <c r="BH344"/>
  <c r="BG344"/>
  <c r="BF344"/>
  <c r="T344"/>
  <c r="R344"/>
  <c r="P344"/>
  <c r="BI343"/>
  <c r="BH343"/>
  <c r="BG343"/>
  <c r="BF343"/>
  <c r="T343"/>
  <c r="R343"/>
  <c r="P343"/>
  <c r="BI341"/>
  <c r="BH341"/>
  <c r="BG341"/>
  <c r="BF341"/>
  <c r="T341"/>
  <c r="R341"/>
  <c r="P341"/>
  <c r="BI340"/>
  <c r="BH340"/>
  <c r="BG340"/>
  <c r="BF340"/>
  <c r="T340"/>
  <c r="R340"/>
  <c r="P340"/>
  <c r="BI338"/>
  <c r="BH338"/>
  <c r="BG338"/>
  <c r="BF338"/>
  <c r="T338"/>
  <c r="R338"/>
  <c r="P338"/>
  <c r="BI335"/>
  <c r="BH335"/>
  <c r="BG335"/>
  <c r="BF335"/>
  <c r="T335"/>
  <c r="R335"/>
  <c r="P335"/>
  <c r="BI334"/>
  <c r="BH334"/>
  <c r="BG334"/>
  <c r="BF334"/>
  <c r="T334"/>
  <c r="R334"/>
  <c r="P334"/>
  <c r="BI331"/>
  <c r="BH331"/>
  <c r="BG331"/>
  <c r="BF331"/>
  <c r="T331"/>
  <c r="R331"/>
  <c r="P331"/>
  <c r="BI329"/>
  <c r="BH329"/>
  <c r="BG329"/>
  <c r="BF329"/>
  <c r="T329"/>
  <c r="R329"/>
  <c r="P329"/>
  <c r="BI328"/>
  <c r="BH328"/>
  <c r="BG328"/>
  <c r="BF328"/>
  <c r="T328"/>
  <c r="R328"/>
  <c r="P328"/>
  <c r="BI326"/>
  <c r="BH326"/>
  <c r="BG326"/>
  <c r="BF326"/>
  <c r="T326"/>
  <c r="R326"/>
  <c r="P326"/>
  <c r="BI325"/>
  <c r="BH325"/>
  <c r="BG325"/>
  <c r="BF325"/>
  <c r="T325"/>
  <c r="R325"/>
  <c r="P325"/>
  <c r="BI321"/>
  <c r="BH321"/>
  <c r="BG321"/>
  <c r="BF321"/>
  <c r="T321"/>
  <c r="R321"/>
  <c r="P321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0"/>
  <c r="BH300"/>
  <c r="BG300"/>
  <c r="BF300"/>
  <c r="T300"/>
  <c r="R300"/>
  <c r="P300"/>
  <c r="BI299"/>
  <c r="BH299"/>
  <c r="BG299"/>
  <c r="BF299"/>
  <c r="T299"/>
  <c r="R299"/>
  <c r="P299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3"/>
  <c r="BH253"/>
  <c r="BG253"/>
  <c r="BF253"/>
  <c r="T253"/>
  <c r="R253"/>
  <c r="P253"/>
  <c r="BI249"/>
  <c r="BH249"/>
  <c r="BG249"/>
  <c r="BF249"/>
  <c r="T249"/>
  <c r="R249"/>
  <c r="P249"/>
  <c r="BI247"/>
  <c r="BH247"/>
  <c r="BG247"/>
  <c r="BF247"/>
  <c r="T247"/>
  <c r="R247"/>
  <c r="P247"/>
  <c r="BI240"/>
  <c r="BH240"/>
  <c r="BG240"/>
  <c r="BF240"/>
  <c r="T240"/>
  <c r="R240"/>
  <c r="P240"/>
  <c r="BI238"/>
  <c r="BH238"/>
  <c r="BG238"/>
  <c r="BF238"/>
  <c r="T238"/>
  <c r="R238"/>
  <c r="P238"/>
  <c r="BI232"/>
  <c r="BH232"/>
  <c r="BG232"/>
  <c r="BF232"/>
  <c r="T232"/>
  <c r="R232"/>
  <c r="P232"/>
  <c r="BI228"/>
  <c r="BH228"/>
  <c r="BG228"/>
  <c r="BF228"/>
  <c r="T228"/>
  <c r="R228"/>
  <c r="P228"/>
  <c r="BI225"/>
  <c r="BH225"/>
  <c r="BG225"/>
  <c r="BF225"/>
  <c r="T225"/>
  <c r="R225"/>
  <c r="P225"/>
  <c r="BI221"/>
  <c r="BH221"/>
  <c r="BG221"/>
  <c r="BF221"/>
  <c r="T221"/>
  <c r="R221"/>
  <c r="P221"/>
  <c r="BI218"/>
  <c r="BH218"/>
  <c r="BG218"/>
  <c r="BF218"/>
  <c r="T218"/>
  <c r="T217"/>
  <c r="R218"/>
  <c r="R217"/>
  <c r="P218"/>
  <c r="P217"/>
  <c r="BI214"/>
  <c r="BH214"/>
  <c r="BG214"/>
  <c r="BF214"/>
  <c r="T214"/>
  <c r="T213"/>
  <c r="R214"/>
  <c r="R213"/>
  <c r="P214"/>
  <c r="P213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1"/>
  <c r="BH201"/>
  <c r="BG201"/>
  <c r="BF201"/>
  <c r="T201"/>
  <c r="R201"/>
  <c r="P201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3"/>
  <c r="BH173"/>
  <c r="BG173"/>
  <c r="BF173"/>
  <c r="T173"/>
  <c r="R173"/>
  <c r="P173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60"/>
  <c r="BH160"/>
  <c r="BG160"/>
  <c r="BF160"/>
  <c r="T160"/>
  <c r="R160"/>
  <c r="P160"/>
  <c r="BI149"/>
  <c r="BH149"/>
  <c r="BG149"/>
  <c r="BF149"/>
  <c r="T149"/>
  <c r="R149"/>
  <c r="P149"/>
  <c r="BI147"/>
  <c r="BH147"/>
  <c r="BG147"/>
  <c r="BF147"/>
  <c r="T147"/>
  <c r="R147"/>
  <c r="P147"/>
  <c r="BI141"/>
  <c r="BH141"/>
  <c r="BG141"/>
  <c r="BF141"/>
  <c r="T141"/>
  <c r="R141"/>
  <c r="P141"/>
  <c r="BI135"/>
  <c r="BH135"/>
  <c r="BG135"/>
  <c r="BF135"/>
  <c r="T135"/>
  <c r="R135"/>
  <c r="P135"/>
  <c r="BI129"/>
  <c r="BH129"/>
  <c r="BG129"/>
  <c r="BF129"/>
  <c r="T129"/>
  <c r="R129"/>
  <c r="P129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5"/>
  <c r="BH95"/>
  <c r="BG95"/>
  <c r="BF95"/>
  <c r="T95"/>
  <c r="R95"/>
  <c r="P95"/>
  <c r="BI92"/>
  <c r="BH92"/>
  <c r="BG92"/>
  <c r="BF92"/>
  <c r="T92"/>
  <c r="R92"/>
  <c r="P92"/>
  <c r="J85"/>
  <c r="F85"/>
  <c r="F83"/>
  <c r="E81"/>
  <c r="J54"/>
  <c r="F54"/>
  <c r="F52"/>
  <c r="E50"/>
  <c r="J24"/>
  <c r="E24"/>
  <c r="J55"/>
  <c r="J23"/>
  <c r="J18"/>
  <c r="E18"/>
  <c r="F55"/>
  <c r="J17"/>
  <c r="J12"/>
  <c r="J83"/>
  <c r="E7"/>
  <c r="E79"/>
  <c i="1" r="L50"/>
  <c r="AM50"/>
  <c r="AM49"/>
  <c r="L49"/>
  <c r="AM47"/>
  <c r="L47"/>
  <c r="L45"/>
  <c r="L44"/>
  <c i="2" r="J426"/>
  <c r="J371"/>
  <c r="BK334"/>
  <c r="BK317"/>
  <c r="J291"/>
  <c r="J253"/>
  <c r="BK188"/>
  <c r="J135"/>
  <c r="BK385"/>
  <c r="J349"/>
  <c r="BK338"/>
  <c r="J303"/>
  <c r="J288"/>
  <c r="J268"/>
  <c r="J191"/>
  <c r="J95"/>
  <c r="BK453"/>
  <c r="J408"/>
  <c r="J356"/>
  <c r="J331"/>
  <c r="BK285"/>
  <c r="BK257"/>
  <c r="BK135"/>
  <c r="BK429"/>
  <c r="BK368"/>
  <c r="J317"/>
  <c r="J290"/>
  <c r="BK263"/>
  <c r="BK176"/>
  <c i="3" r="J88"/>
  <c r="J86"/>
  <c r="BK86"/>
  <c i="2" r="J389"/>
  <c r="J338"/>
  <c r="J257"/>
  <c r="J232"/>
  <c r="J180"/>
  <c r="J149"/>
  <c r="BK102"/>
  <c r="J446"/>
  <c r="J400"/>
  <c r="J382"/>
  <c r="BK354"/>
  <c r="BK326"/>
  <c r="J306"/>
  <c r="BK295"/>
  <c r="J266"/>
  <c r="BK225"/>
  <c r="J141"/>
  <c r="BK457"/>
  <c r="J413"/>
  <c r="BK367"/>
  <c r="BK340"/>
  <c r="BK306"/>
  <c r="BK273"/>
  <c r="J228"/>
  <c r="BK180"/>
  <c r="BK413"/>
  <c r="BK363"/>
  <c r="BK331"/>
  <c r="BK303"/>
  <c r="J286"/>
  <c r="J218"/>
  <c i="3" r="BK90"/>
  <c r="BK85"/>
  <c r="BK87"/>
  <c i="2" r="J424"/>
  <c r="J363"/>
  <c r="J343"/>
  <c r="BK318"/>
  <c r="BK296"/>
  <c r="BK247"/>
  <c r="BK184"/>
  <c r="J147"/>
  <c r="BK446"/>
  <c r="J370"/>
  <c r="J328"/>
  <c r="J281"/>
  <c r="BK214"/>
  <c r="BK141"/>
  <c r="BK414"/>
  <c r="BK305"/>
  <c r="BK287"/>
  <c r="BK208"/>
  <c i="3" r="BK91"/>
  <c r="J87"/>
  <c i="2" r="J385"/>
  <c r="BK344"/>
  <c r="J321"/>
  <c r="J285"/>
  <c r="BK238"/>
  <c r="J176"/>
  <c r="BK104"/>
  <c i="1" r="AS54"/>
  <c i="2" r="J325"/>
  <c r="J296"/>
  <c r="BK281"/>
  <c r="BK232"/>
  <c r="BK228"/>
  <c r="J160"/>
  <c r="J461"/>
  <c r="BK420"/>
  <c r="J368"/>
  <c r="BK319"/>
  <c r="BK302"/>
  <c r="BK268"/>
  <c r="BK201"/>
  <c r="BK109"/>
  <c r="BK412"/>
  <c r="BK356"/>
  <c r="BK335"/>
  <c r="J295"/>
  <c r="J206"/>
  <c r="BK147"/>
  <c i="3" r="J83"/>
  <c r="BK82"/>
  <c i="2" r="BK436"/>
  <c r="J379"/>
  <c r="J347"/>
  <c r="BK328"/>
  <c r="J319"/>
  <c r="J315"/>
  <c r="BK310"/>
  <c r="BK300"/>
  <c r="BK290"/>
  <c r="J278"/>
  <c r="BK249"/>
  <c r="BK206"/>
  <c r="J169"/>
  <c r="J129"/>
  <c r="BK92"/>
  <c r="J414"/>
  <c r="BK398"/>
  <c r="J374"/>
  <c r="J344"/>
  <c r="J318"/>
  <c r="BK299"/>
  <c r="J276"/>
  <c r="J247"/>
  <c r="J210"/>
  <c r="J100"/>
  <c r="J453"/>
  <c r="BK426"/>
  <c r="BK374"/>
  <c r="BK316"/>
  <c r="BK283"/>
  <c r="BK210"/>
  <c r="J111"/>
  <c r="J420"/>
  <c r="J391"/>
  <c r="BK352"/>
  <c r="J297"/>
  <c r="J273"/>
  <c r="BK160"/>
  <c i="3" r="J85"/>
  <c r="BK83"/>
  <c r="J84"/>
  <c i="2" r="BK391"/>
  <c r="BK346"/>
  <c r="BK325"/>
  <c r="BK304"/>
  <c r="J261"/>
  <c r="J201"/>
  <c r="J429"/>
  <c r="BK350"/>
  <c r="BK329"/>
  <c r="J308"/>
  <c r="BK294"/>
  <c r="J263"/>
  <c r="J221"/>
  <c r="BK111"/>
  <c r="BK424"/>
  <c r="BK365"/>
  <c r="BK315"/>
  <c r="J270"/>
  <c r="BK191"/>
  <c r="J443"/>
  <c r="J365"/>
  <c r="J326"/>
  <c r="BK276"/>
  <c r="BK173"/>
  <c i="3" r="J91"/>
  <c i="2" r="J398"/>
  <c r="BK359"/>
  <c r="BK341"/>
  <c r="BK308"/>
  <c r="BK259"/>
  <c r="J214"/>
  <c r="J166"/>
  <c r="J98"/>
  <c r="J359"/>
  <c r="BK343"/>
  <c r="J310"/>
  <c r="J292"/>
  <c r="BK261"/>
  <c r="BK218"/>
  <c r="J102"/>
  <c r="J436"/>
  <c r="BK382"/>
  <c r="J350"/>
  <c r="J314"/>
  <c r="BK278"/>
  <c r="BK221"/>
  <c r="BK149"/>
  <c r="BK98"/>
  <c r="BK372"/>
  <c r="BK349"/>
  <c r="J302"/>
  <c r="J283"/>
  <c r="J238"/>
  <c r="J107"/>
  <c i="3" r="BK89"/>
  <c r="J89"/>
  <c i="2" r="BK404"/>
  <c r="J367"/>
  <c r="J340"/>
  <c r="BK291"/>
  <c r="J259"/>
  <c r="BK166"/>
  <c r="BK461"/>
  <c r="BK400"/>
  <c r="J329"/>
  <c r="J300"/>
  <c r="BK266"/>
  <c r="J162"/>
  <c r="BK95"/>
  <c r="BK370"/>
  <c r="J316"/>
  <c r="BK292"/>
  <c r="J188"/>
  <c r="BK100"/>
  <c i="3" r="J82"/>
  <c r="J90"/>
  <c i="2" r="BK384"/>
  <c r="J335"/>
  <c r="BK314"/>
  <c r="BK288"/>
  <c r="J225"/>
  <c r="J173"/>
  <c r="BK297"/>
  <c r="BK270"/>
  <c r="BK240"/>
  <c r="BK162"/>
  <c r="J457"/>
  <c r="J384"/>
  <c r="J334"/>
  <c r="BK286"/>
  <c r="BK169"/>
  <c r="J104"/>
  <c r="BK371"/>
  <c r="J346"/>
  <c r="J294"/>
  <c r="J184"/>
  <c i="3" r="BK84"/>
  <c r="BK88"/>
  <c i="2" r="BK107"/>
  <c r="BK99"/>
  <c r="J92"/>
  <c r="BK443"/>
  <c r="BK408"/>
  <c r="BK389"/>
  <c r="BK379"/>
  <c r="J372"/>
  <c r="BK347"/>
  <c r="J341"/>
  <c r="BK321"/>
  <c r="J305"/>
  <c r="J287"/>
  <c r="BK253"/>
  <c r="J208"/>
  <c r="J99"/>
  <c r="J412"/>
  <c r="J352"/>
  <c r="J304"/>
  <c r="J249"/>
  <c r="BK129"/>
  <c r="J404"/>
  <c r="J354"/>
  <c r="J299"/>
  <c r="J240"/>
  <c r="J109"/>
  <c l="1" r="BK91"/>
  <c r="J91"/>
  <c r="J61"/>
  <c r="T91"/>
  <c r="P220"/>
  <c r="T220"/>
  <c r="P246"/>
  <c r="R246"/>
  <c r="P252"/>
  <c r="BK397"/>
  <c r="J397"/>
  <c r="J67"/>
  <c r="BK411"/>
  <c r="J411"/>
  <c r="J68"/>
  <c r="T411"/>
  <c r="R452"/>
  <c i="3" r="P81"/>
  <c r="P80"/>
  <c i="1" r="AU56"/>
  <c i="2" r="P91"/>
  <c r="BK220"/>
  <c r="J220"/>
  <c r="J64"/>
  <c r="R220"/>
  <c r="BK246"/>
  <c r="J246"/>
  <c r="J65"/>
  <c r="T246"/>
  <c r="R252"/>
  <c r="P397"/>
  <c r="T397"/>
  <c r="R411"/>
  <c r="T452"/>
  <c i="3" r="R81"/>
  <c r="R80"/>
  <c i="2" r="R91"/>
  <c r="BK252"/>
  <c r="J252"/>
  <c r="J66"/>
  <c r="T252"/>
  <c r="R397"/>
  <c r="P411"/>
  <c r="BK452"/>
  <c r="J452"/>
  <c r="J69"/>
  <c r="P452"/>
  <c i="3" r="BK81"/>
  <c r="J81"/>
  <c r="J60"/>
  <c r="T81"/>
  <c r="T80"/>
  <c i="2" r="BK213"/>
  <c r="J213"/>
  <c r="J62"/>
  <c r="BK217"/>
  <c r="J217"/>
  <c r="J63"/>
  <c i="3" r="F55"/>
  <c r="J55"/>
  <c r="BE85"/>
  <c r="BE86"/>
  <c r="BE87"/>
  <c r="BE88"/>
  <c r="BE91"/>
  <c r="E70"/>
  <c r="BE84"/>
  <c r="J52"/>
  <c r="BE82"/>
  <c r="BE83"/>
  <c r="BE89"/>
  <c r="BE90"/>
  <c i="2" r="BE95"/>
  <c r="BE98"/>
  <c r="BE102"/>
  <c r="BE129"/>
  <c r="BE162"/>
  <c r="BE173"/>
  <c r="BE180"/>
  <c r="BE188"/>
  <c r="BE206"/>
  <c r="BE210"/>
  <c r="BE232"/>
  <c r="BE247"/>
  <c r="BE257"/>
  <c r="BE266"/>
  <c r="BE268"/>
  <c r="BE278"/>
  <c r="BE285"/>
  <c r="BE288"/>
  <c r="BE290"/>
  <c r="BE299"/>
  <c r="BE306"/>
  <c r="BE314"/>
  <c r="BE316"/>
  <c r="BE318"/>
  <c r="BE319"/>
  <c r="BE321"/>
  <c r="BE338"/>
  <c r="BE340"/>
  <c r="BE346"/>
  <c r="BE352"/>
  <c r="BE365"/>
  <c r="BE370"/>
  <c r="BE374"/>
  <c r="BE379"/>
  <c r="BE384"/>
  <c r="BE385"/>
  <c r="BE398"/>
  <c r="BE404"/>
  <c r="BE424"/>
  <c r="BE436"/>
  <c r="E48"/>
  <c r="F86"/>
  <c r="J86"/>
  <c r="BE99"/>
  <c r="BE104"/>
  <c r="BE111"/>
  <c r="BE149"/>
  <c r="BE228"/>
  <c r="BE238"/>
  <c r="BE249"/>
  <c r="BE253"/>
  <c r="BE259"/>
  <c r="BE273"/>
  <c r="BE287"/>
  <c r="BE291"/>
  <c r="BE295"/>
  <c r="BE296"/>
  <c r="BE305"/>
  <c r="BE308"/>
  <c r="BE310"/>
  <c r="BE325"/>
  <c r="BE326"/>
  <c r="BE328"/>
  <c r="BE335"/>
  <c r="BE341"/>
  <c r="BE343"/>
  <c r="BE347"/>
  <c r="BE359"/>
  <c r="BE371"/>
  <c r="BE389"/>
  <c r="BE391"/>
  <c r="BE400"/>
  <c r="BE426"/>
  <c r="BE443"/>
  <c r="BE446"/>
  <c r="BE453"/>
  <c r="BE457"/>
  <c r="BE461"/>
  <c r="J52"/>
  <c r="BE107"/>
  <c r="BE135"/>
  <c r="BE141"/>
  <c r="BE166"/>
  <c r="BE169"/>
  <c r="BE176"/>
  <c r="BE191"/>
  <c r="BE201"/>
  <c r="BE214"/>
  <c r="BE221"/>
  <c r="BE276"/>
  <c r="BE283"/>
  <c r="BE292"/>
  <c r="BE300"/>
  <c r="BE303"/>
  <c r="BE304"/>
  <c r="BE315"/>
  <c r="BE329"/>
  <c r="BE334"/>
  <c r="BE344"/>
  <c r="BE354"/>
  <c r="BE363"/>
  <c r="BE367"/>
  <c r="BE420"/>
  <c r="BE429"/>
  <c r="BE92"/>
  <c r="BE100"/>
  <c r="BE109"/>
  <c r="BE147"/>
  <c r="BE160"/>
  <c r="BE184"/>
  <c r="BE208"/>
  <c r="BE218"/>
  <c r="BE225"/>
  <c r="BE240"/>
  <c r="BE261"/>
  <c r="BE263"/>
  <c r="BE270"/>
  <c r="BE281"/>
  <c r="BE286"/>
  <c r="BE294"/>
  <c r="BE297"/>
  <c r="BE302"/>
  <c r="BE317"/>
  <c r="BE331"/>
  <c r="BE349"/>
  <c r="BE350"/>
  <c r="BE356"/>
  <c r="BE368"/>
  <c r="BE372"/>
  <c r="BE382"/>
  <c r="BE408"/>
  <c r="BE412"/>
  <c r="BE413"/>
  <c r="BE414"/>
  <c i="3" r="F35"/>
  <c i="1" r="BB56"/>
  <c i="3" r="F36"/>
  <c i="1" r="BC56"/>
  <c i="2" r="F35"/>
  <c i="1" r="BB55"/>
  <c i="3" r="J34"/>
  <c i="1" r="AW56"/>
  <c i="2" r="J34"/>
  <c i="1" r="AW55"/>
  <c i="2" r="F37"/>
  <c i="1" r="BD55"/>
  <c i="3" r="F37"/>
  <c i="1" r="BD56"/>
  <c i="3" r="F34"/>
  <c i="1" r="BA56"/>
  <c i="2" r="F36"/>
  <c i="1" r="BC55"/>
  <c i="2" r="F34"/>
  <c i="1" r="BA55"/>
  <c i="2" l="1" r="R90"/>
  <c r="R89"/>
  <c r="P90"/>
  <c r="P89"/>
  <c i="1" r="AU55"/>
  <c i="2" r="T90"/>
  <c r="T89"/>
  <c r="BK90"/>
  <c r="J90"/>
  <c r="J60"/>
  <c i="3" r="BK80"/>
  <c r="J80"/>
  <c r="J59"/>
  <c i="2" r="BK89"/>
  <c r="J89"/>
  <c r="J59"/>
  <c i="1" r="BD54"/>
  <c r="W33"/>
  <c r="BC54"/>
  <c r="W32"/>
  <c i="3" r="J33"/>
  <c i="1" r="AV56"/>
  <c r="AT56"/>
  <c r="BA54"/>
  <c r="W30"/>
  <c i="3" r="F33"/>
  <c i="1" r="AZ56"/>
  <c r="AU54"/>
  <c r="BB54"/>
  <c r="W31"/>
  <c i="2" r="J33"/>
  <c i="1" r="AV55"/>
  <c r="AT55"/>
  <c i="2" r="F33"/>
  <c i="1" r="AZ55"/>
  <c i="3" l="1" r="J30"/>
  <c i="1" r="AG56"/>
  <c r="AX54"/>
  <c r="AW54"/>
  <c r="AK30"/>
  <c r="AY54"/>
  <c i="2" r="J30"/>
  <c i="1" r="AG55"/>
  <c r="AG54"/>
  <c r="AK26"/>
  <c r="AZ54"/>
  <c r="W29"/>
  <c i="3" l="1" r="J39"/>
  <c i="2" r="J39"/>
  <c i="1" r="AN55"/>
  <c r="AN56"/>
  <c r="AV54"/>
  <c r="AK29"/>
  <c r="AK35"/>
  <c l="1"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<sst xmlns="http://schemas.openxmlformats.org/spreadsheetml/2006/main">
  <si>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</si>
  <si>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</si>
  <si>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</si>
  <si>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</si>
  <si>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</si>
  <si>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{f4bb44e4-c718-4da0-ba3a-09dc2a100538}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</si>
  <si>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</si>
  <si>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</si>
  <si>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</si>
  <si>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</si>
  <si>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</si>
  <si>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</si>
  <si>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</si>
  <si>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</si>
  <si>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2022-07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</si>
  <si>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</si>
  <si>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</si>
  <si>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VD Záskalská - úprava systému odběru vody</t>
  </si>
  <si>
    <t>KSO:</t>
  </si>
  <si>
    <t>827 11 33</t>
  </si>
  <si>
    <t>CC-CZ:</t>
  </si>
  <si>
    <t>2222</t>
  </si>
  <si>
    <t>Místo:</t>
  </si>
  <si>
    <t>obec Chaloupky</t>
  </si>
  <si>
    <t>Datum:</t>
  </si>
  <si>
    <t>5. 12. 2022</t>
  </si>
  <si>
    <t>CZ-CPV:</t>
  </si>
  <si>
    <t>45231300-8</t>
  </si>
  <si>
    <t>CZ-CPA:</t>
  </si>
  <si>
    <t>42.21.1</t>
  </si>
  <si>
    <t>Zadavatel:</t>
  </si>
  <si>
    <t>IČ:</t>
  </si>
  <si>
    <t>70889953</t>
  </si>
  <si>
    <t>Povodí Vltavy s.p.</t>
  </si>
  <si>
    <t>DIČ:</t>
  </si>
  <si>
    <t>CZ70889953</t>
  </si>
  <si>
    <t>Uchazeč:</t>
  </si>
  <si>
    <t>Vyplň údaj</t>
  </si>
  <si>
    <t>Projektant:</t>
  </si>
  <si>
    <t>26378817</t>
  </si>
  <si>
    <t>JS Projekt s.r.o. Plzeň</t>
  </si>
  <si>
    <t/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</si>
  <si>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</si>
  <si>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</si>
  <si>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</si>
  <si>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</si>
  <si>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</si>
  <si>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</si>
  <si>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</si>
  <si>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</si>
  <si>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</si>
  <si>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</si>
  <si>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</si>
  <si>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</si>
  <si>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</si>
  <si>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</si>
  <si>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</si>
  <si>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</si>
  <si>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</si>
  <si>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</si>
  <si>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</si>
  <si>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</si>
  <si>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</si>
  <si>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</si>
  <si>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</si>
  <si>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</si>
  <si>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</si>
  <si>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</si>
  <si>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</si>
  <si>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</si>
  <si>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</si>
  <si>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</si>
  <si>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</si>
  <si>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</si>
  <si>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</si>
  <si>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</si>
  <si>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</si>
  <si>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</si>
  <si>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</si>
  <si>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</si>
  <si>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</si>
  <si>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</si>
  <si>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</si>
  <si>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</si>
  <si>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</si>
  <si>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</si>
  <si>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</si>
  <si>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Úprava odběru</t>
  </si>
  <si>
    <t>STA</t>
  </si>
  <si>
    <t>{8de5ce69-ae69-4e81-84a1-54a93d586755}</t>
  </si>
  <si>
    <t>2</t>
  </si>
  <si>
    <t>VRN</t>
  </si>
  <si>
    <t>VON</t>
  </si>
  <si>
    <t>{66d8305c-9b27-416d-9f8f-857c960063e7}</t>
  </si>
  <si>
    <t>KRYCÍ LIST SOUPISU PRACÍ</t>
  </si>
  <si>
    <t>Objekt:</t>
  </si>
  <si>
    <t>1 - Úprava odběru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</si>
  <si>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</si>
  <si>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</si>
  <si>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</si>
  <si>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</si>
  <si>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</si>
  <si>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</si>
  <si>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</si>
  <si>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</si>
  <si>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</si>
  <si>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</si>
  <si>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</si>
  <si>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</si>
  <si>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</si>
  <si>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</si>
  <si>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</si>
  <si>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</si>
  <si>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</si>
  <si>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</si>
  <si>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</si>
  <si>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</si>
  <si>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</si>
  <si>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</si>
  <si>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</si>
  <si>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</si>
  <si>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</si>
  <si>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</si>
  <si>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</si>
  <si>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</si>
  <si>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</si>
  <si>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</si>
  <si>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</si>
  <si>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</si>
  <si>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113107131</t>
  </si>
  <si>
    <t>Odstranění podkladů nebo krytů ručně s přemístěním hmot na skládku na vzdálenost do 3 m nebo s naložením na dopravní prostředek z betonu prostého, o tl. vrstvy přes 100 do 150 mm</t>
  </si>
  <si>
    <t>m2</t>
  </si>
  <si>
    <t>CS ÚRS 2022 02</t>
  </si>
  <si>
    <t>4</t>
  </si>
  <si>
    <t>-552320004</t>
  </si>
  <si>
    <t>Online PSC</t>
  </si>
  <si>
    <t>https://podminky.urs.cz/item/CS_URS_2022_02/113107131</t>
  </si>
  <si>
    <t>P</t>
  </si>
  <si>
    <t>Poznámka k položce:_x000d_
plocha před štolou</t>
  </si>
  <si>
    <t>114203101</t>
  </si>
  <si>
    <t>Rozebrání dlažeb nebo záhozů s naložením na dopravní prostředek dlažeb z lomového kamene nebo betonových tvárnic na sucho nebo se spárami vyplněnými pískem nebo drnem</t>
  </si>
  <si>
    <t>m3</t>
  </si>
  <si>
    <t>1008924688</t>
  </si>
  <si>
    <t>Poznámka k položce:_x000d_
vyústění řadu 2</t>
  </si>
  <si>
    <t>VV</t>
  </si>
  <si>
    <t>2,0*0,30</t>
  </si>
  <si>
    <t>3</t>
  </si>
  <si>
    <t>114203201</t>
  </si>
  <si>
    <t>Očištění lomového kamene nebo betonových tvárnic získaných při rozebrání dlažeb, záhozů, rovnanin a soustřeďovacích staveb od hlíny nebo písku</t>
  </si>
  <si>
    <t>1518600209</t>
  </si>
  <si>
    <t>115101200R</t>
  </si>
  <si>
    <t xml:space="preserve">Čerpání vody na dopravní výšku do 10 m s uvažovaným průměrným přítokem do 500 l/min, z prostoru výkopu po celou dobu stavby </t>
  </si>
  <si>
    <t>kus</t>
  </si>
  <si>
    <t>-554569452</t>
  </si>
  <si>
    <t>5</t>
  </si>
  <si>
    <t>119001401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</si>
  <si>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</si>
  <si>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m</t>
  </si>
  <si>
    <t>-201921971</t>
  </si>
  <si>
    <t>https://podminky.urs.cz/item/CS_URS_2022_02/119001401</t>
  </si>
  <si>
    <t>6</t>
  </si>
  <si>
    <t>119001402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</si>
  <si>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přes 200 do 500 mm</t>
  </si>
  <si>
    <t>-1767691495</t>
  </si>
  <si>
    <t>https://podminky.urs.cz/item/CS_URS_2022_02/119001402</t>
  </si>
  <si>
    <t>7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</si>
  <si>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</si>
  <si>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</si>
  <si>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203710059</t>
  </si>
  <si>
    <t>https://podminky.urs.cz/item/CS_URS_2022_02/119001405</t>
  </si>
  <si>
    <t>Poznámka k položce:_x000d_
chránička kabelů</t>
  </si>
  <si>
    <t>8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</si>
  <si>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</si>
  <si>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</si>
  <si>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186583790</t>
  </si>
  <si>
    <t>https://podminky.urs.cz/item/CS_URS_2022_02/119001421</t>
  </si>
  <si>
    <t>9</t>
  </si>
  <si>
    <t>121151113</t>
  </si>
  <si>
    <t>Sejmutí ornice strojně při souvislé ploše přes 100 do 500 m2, tl. vrstvy do 200 mm</t>
  </si>
  <si>
    <t>970034156</t>
  </si>
  <si>
    <t>https://podminky.urs.cz/item/CS_URS_2022_02/121151113</t>
  </si>
  <si>
    <t>10</t>
  </si>
  <si>
    <t>132212222</t>
  </si>
  <si>
    <t>Hloubení zapažených rýh šířky přes 800 do 2 000 mm ručně s urovnáním dna do předepsaného profilu a spádu v hornině třídy těžitelnosti I skupiny 3 nesoudržných</t>
  </si>
  <si>
    <t>1417490472</t>
  </si>
  <si>
    <t>https://podminky.urs.cz/item/CS_URS_2022_02/132212222</t>
  </si>
  <si>
    <t>Výkopy tř. 3 - 50%, tř. 4 - 50%</t>
  </si>
  <si>
    <t>Výkopy ručně 40%, strojně 60%</t>
  </si>
  <si>
    <t xml:space="preserve">"šachta"  3,15*3,20*5,55</t>
  </si>
  <si>
    <t>Řad 1</t>
  </si>
  <si>
    <t>(1,73+2,22)/2*1,3*1,3</t>
  </si>
  <si>
    <t>(2,35+2,43)/2*4,1*1,3</t>
  </si>
  <si>
    <t>(2,43+1,57)/2*7,2*1,3</t>
  </si>
  <si>
    <t>(1,57+1,46)/2*3,5*1,3</t>
  </si>
  <si>
    <t>(1,46+0,70)/2*1,7*1,3</t>
  </si>
  <si>
    <t>Řad 2</t>
  </si>
  <si>
    <t>(0,00+1,01)/2*2,4*1,3</t>
  </si>
  <si>
    <t>(1,01+2,26)/2*0,8*1,3</t>
  </si>
  <si>
    <t>Součet</t>
  </si>
  <si>
    <t>"přípočet 5%" 103,297*1,05</t>
  </si>
  <si>
    <t>celkem výkopy 110 m3</t>
  </si>
  <si>
    <t>110*0,50*0,40</t>
  </si>
  <si>
    <t>11</t>
  </si>
  <si>
    <t>132254204</t>
  </si>
  <si>
    <t>Hloubení zapažených rýh šířky přes 800 do 2 000 mm strojně s urovnáním dna do předepsaného profilu a spádu v hornině třídy těžitelnosti I skupiny 3 přes 100 do 500 m3</t>
  </si>
  <si>
    <t>-1816493478</t>
  </si>
  <si>
    <t>https://podminky.urs.cz/item/CS_URS_2022_02/132254204</t>
  </si>
  <si>
    <t>110*0,50*0,60</t>
  </si>
  <si>
    <t>12</t>
  </si>
  <si>
    <t>132312222</t>
  </si>
  <si>
    <t>Hloubení zapažených rýh šířky přes 800 do 2 000 mm ručně s urovnáním dna do předepsaného profilu a spádu v hornině třídy těžitelnosti II skupiny 4 nesoudržných</t>
  </si>
  <si>
    <t>-1480715125</t>
  </si>
  <si>
    <t>https://podminky.urs.cz/item/CS_URS_2022_02/132312222</t>
  </si>
  <si>
    <t>13</t>
  </si>
  <si>
    <t>132354204</t>
  </si>
  <si>
    <t>Hloubení zapažených rýh šířky přes 800 do 2 000 mm strojně s urovnáním dna do předepsaného profilu a spádu v hornině třídy těžitelnosti II skupiny 4 přes 100 do 500 m3</t>
  </si>
  <si>
    <t>-1092834643</t>
  </si>
  <si>
    <t>https://podminky.urs.cz/item/CS_URS_2022_02/132354204</t>
  </si>
  <si>
    <t>14</t>
  </si>
  <si>
    <t>139001101</t>
  </si>
  <si>
    <t>Příplatek k cenám hloubených vykopávek za ztížení vykopávky v blízkosti podzemního vedení nebo výbušnin pro jakoukoliv třídu horniny</t>
  </si>
  <si>
    <t>-1760616536</t>
  </si>
  <si>
    <t>https://podminky.urs.cz/item/CS_URS_2022_02/139001101</t>
  </si>
  <si>
    <t>151811133</t>
  </si>
  <si>
    <t>Zřízení pažicích boxů pro pažení a rozepření stěn rýh podzemního vedení hloubka výkopu do 4 m, šířka přes 2,5 do 5 m</t>
  </si>
  <si>
    <t>835739738</t>
  </si>
  <si>
    <t>https://podminky.urs.cz/item/CS_URS_2022_02/151811133</t>
  </si>
  <si>
    <t>3,15*(3,20+5,55)*2</t>
  </si>
  <si>
    <t>(1,73+2,22)/2*1,8*2</t>
  </si>
  <si>
    <t>(2,35+2,43)/2*4,1*2</t>
  </si>
  <si>
    <t>(2,43+1,57)/21*7,2*2</t>
  </si>
  <si>
    <t>(1,57+1,46)/2*3,5*2</t>
  </si>
  <si>
    <t>(1,46+1,44)/2*0,5*2</t>
  </si>
  <si>
    <t>(2,26+0)/2*3,2*2</t>
  </si>
  <si>
    <t>104</t>
  </si>
  <si>
    <t>16</t>
  </si>
  <si>
    <t>151811233</t>
  </si>
  <si>
    <t>Odstranění pažicích boxů pro pažení a rozepření stěn rýh podzemního vedení hloubka výkopu do 4 m, šířka přes 2,5 do 5 m</t>
  </si>
  <si>
    <t>-614755193</t>
  </si>
  <si>
    <t>https://podminky.urs.cz/item/CS_URS_2022_02/151811233</t>
  </si>
  <si>
    <t>17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</si>
  <si>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</si>
  <si>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</si>
  <si>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1657679549</t>
  </si>
  <si>
    <t>https://podminky.urs.cz/item/CS_URS_2022_02/162751117</t>
  </si>
  <si>
    <t>tř. 3 - 50%</t>
  </si>
  <si>
    <t>(110-65)*0,5</t>
  </si>
  <si>
    <t>18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</si>
  <si>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</si>
  <si>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</si>
  <si>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465045969</t>
  </si>
  <si>
    <t>https://podminky.urs.cz/item/CS_URS_2022_02/162751119</t>
  </si>
  <si>
    <t>22,5*5</t>
  </si>
  <si>
    <t>19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</si>
  <si>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</si>
  <si>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</si>
  <si>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-1916063162</t>
  </si>
  <si>
    <t>https://podminky.urs.cz/item/CS_URS_2022_02/162751137</t>
  </si>
  <si>
    <t>tř. 4 - 50%</t>
  </si>
  <si>
    <t>20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</si>
  <si>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</si>
  <si>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</si>
  <si>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502347132</t>
  </si>
  <si>
    <t>https://podminky.urs.cz/item/CS_URS_2022_02/162751139</t>
  </si>
  <si>
    <t>167151111</t>
  </si>
  <si>
    <t>Nakládání, skládání a překládání neulehlého výkopku nebo sypaniny strojně nakládání, množství přes 100 m3, z hornin třídy těžitelnosti I, skupiny 1 až 3</t>
  </si>
  <si>
    <t>-1151086878</t>
  </si>
  <si>
    <t>https://podminky.urs.cz/item/CS_URS_2022_02/167151111</t>
  </si>
  <si>
    <t>(110-65)*0,50</t>
  </si>
  <si>
    <t>22</t>
  </si>
  <si>
    <t>167151112</t>
  </si>
  <si>
    <t>Nakládání, skládání a překládání neulehlého výkopku nebo sypaniny strojně nakládání, množství přes 100 m3, z hornin třídy těžitelnosti II, skupiny 4 a 5</t>
  </si>
  <si>
    <t>1909366856</t>
  </si>
  <si>
    <t>https://podminky.urs.cz/item/CS_URS_2022_02/167151112</t>
  </si>
  <si>
    <t>23</t>
  </si>
  <si>
    <t>171201221</t>
  </si>
  <si>
    <t>Poplatek za uložení stavebního odpadu na skládce (skládkovné) zeminy a kamení zatříděného do Katalogu odpadů pod kódem 17 05 04</t>
  </si>
  <si>
    <t>t</t>
  </si>
  <si>
    <t>1513554592</t>
  </si>
  <si>
    <t>https://podminky.urs.cz/item/CS_URS_2022_02/171201221</t>
  </si>
  <si>
    <t>výkopy - zásypy zeminou</t>
  </si>
  <si>
    <t>45*2</t>
  </si>
  <si>
    <t>24</t>
  </si>
  <si>
    <t>171251201</t>
  </si>
  <si>
    <t>Uložení sypaniny na skládky nebo meziskládky bez hutnění s upravením uložené sypaniny do předepsaného tvaru</t>
  </si>
  <si>
    <t>1101452054</t>
  </si>
  <si>
    <t>https://podminky.urs.cz/item/CS_URS_2022_02/171251201</t>
  </si>
  <si>
    <t>110-65</t>
  </si>
  <si>
    <t>25</t>
  </si>
  <si>
    <t>174151101</t>
  </si>
  <si>
    <t>Zásyp sypaninou z jakékoliv horniny strojně s uložením výkopku ve vrstvách se zhutněním jam, šachet, rýh nebo kolem objektů v těchto vykopávkách</t>
  </si>
  <si>
    <t>-922816622</t>
  </si>
  <si>
    <t>https://podminky.urs.cz/item/CS_URS_2022_02/174151101</t>
  </si>
  <si>
    <t>výkop - šachta, blok, lože, obsyp, potrubí</t>
  </si>
  <si>
    <t>110</t>
  </si>
  <si>
    <t>-3,15*4,15*1,80</t>
  </si>
  <si>
    <t>-1,50*1,00*0,50</t>
  </si>
  <si>
    <t>-(1,30*0,76)*(22,8-5,5+3,0)</t>
  </si>
  <si>
    <t>-(1,30*0,715)*1,30</t>
  </si>
  <si>
    <t>65</t>
  </si>
  <si>
    <t>26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</si>
  <si>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</si>
  <si>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</si>
  <si>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-2034333074</t>
  </si>
  <si>
    <t>https://podminky.urs.cz/item/CS_URS_2022_02/175151101</t>
  </si>
  <si>
    <t>"DN 300" (0,61*1,30-3,14*0,15*0,15)*(22,8-5,5)</t>
  </si>
  <si>
    <t>"DN 250" (0,565*1,30-3,14*0,125*0,125)*4,8</t>
  </si>
  <si>
    <t>27</t>
  </si>
  <si>
    <t>M</t>
  </si>
  <si>
    <t>58337310</t>
  </si>
  <si>
    <t>štěrkopísek frakce 0/4</t>
  </si>
  <si>
    <t>327253302</t>
  </si>
  <si>
    <t>15,787*2 'Přepočtené koeficientem množství</t>
  </si>
  <si>
    <t>28</t>
  </si>
  <si>
    <t>181351103</t>
  </si>
  <si>
    <t>Rozprostření a urovnání ornice v rovině nebo ve svahu sklonu do 1:5 strojně při souvislé ploše přes 100 do 500 m2, tl. vrstvy do 200 mm</t>
  </si>
  <si>
    <t>-989353020</t>
  </si>
  <si>
    <t>https://podminky.urs.cz/item/CS_URS_2022_02/181351103</t>
  </si>
  <si>
    <t>29</t>
  </si>
  <si>
    <t>321212745</t>
  </si>
  <si>
    <t>Oprava zdiva nadzákladového z lomového kamene vodních staveb přehrad, jezů a plavebních komor, spodní stavby vodních elektráren, jader přehrad, odběrných věží a výpustných zařízení, opěrných zdí, šachet, šachtic a ostatních konstrukcí objemu opravovaných míst do 3 m3 jednotlivě, na maltu cementovou bez dodání kamene z kamene lomařsky upraveného s vyspárováním cementovou maltou, zdiva obkladního</t>
  </si>
  <si>
    <t>1120190097</t>
  </si>
  <si>
    <t>Poznámka k položce:_x000d_
Vyústění řadu 2</t>
  </si>
  <si>
    <t>Zakládání</t>
  </si>
  <si>
    <t>30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</si>
  <si>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</si>
  <si>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</si>
  <si>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505819583</t>
  </si>
  <si>
    <t>https://podminky.urs.cz/item/CS_URS_2022_02/212752101</t>
  </si>
  <si>
    <t>22,8+4,9</t>
  </si>
  <si>
    <t>Svislé a kompletní konstrukce</t>
  </si>
  <si>
    <t>31</t>
  </si>
  <si>
    <t>388995212R</t>
  </si>
  <si>
    <t>Chránička kabelů z trub HDPE DN 110 vč. záslepek a protahovacího lanka</t>
  </si>
  <si>
    <t>-770926392</t>
  </si>
  <si>
    <t xml:space="preserve">Poznámka k položce:_x000d_
uložení do společné rýhy  s potrubím</t>
  </si>
  <si>
    <t>Vodorovné konstrukce</t>
  </si>
  <si>
    <t>32</t>
  </si>
  <si>
    <t>451541111</t>
  </si>
  <si>
    <t>Lože pod potrubí, stoky a drobné objekty v otevřeném výkopu ze štěrkodrtě 0-63 mm</t>
  </si>
  <si>
    <t>584984909</t>
  </si>
  <si>
    <t>https://podminky.urs.cz/item/CS_URS_2022_02/451541111</t>
  </si>
  <si>
    <t>lože-šachta</t>
  </si>
  <si>
    <t>4,45*2,10*0,20</t>
  </si>
  <si>
    <t>33</t>
  </si>
  <si>
    <t>451572111</t>
  </si>
  <si>
    <t>Lože pod potrubí, stoky a drobné objekty v otevřeném výkopu z kameniva drobného těženého 0 až 4 mm</t>
  </si>
  <si>
    <t>-1021760616</t>
  </si>
  <si>
    <t>https://podminky.urs.cz/item/CS_URS_2022_02/451572111</t>
  </si>
  <si>
    <t xml:space="preserve">"potrubí"  (22,8-4,15+3,7)*1,30*0,15</t>
  </si>
  <si>
    <t>34</t>
  </si>
  <si>
    <t>452311131</t>
  </si>
  <si>
    <t>Podkladní a zajišťovací konstrukce z betonu prostého v otevřeném výkopu desky pod potrubí, stoky a drobné objekty z betonu tř. C 12/15</t>
  </si>
  <si>
    <t>685897581</t>
  </si>
  <si>
    <t>https://podminky.urs.cz/item/CS_URS_2022_02/452311131</t>
  </si>
  <si>
    <t>podkl. beton - šachta</t>
  </si>
  <si>
    <t>4,45*2,10*0,10</t>
  </si>
  <si>
    <t>35</t>
  </si>
  <si>
    <t>452313141</t>
  </si>
  <si>
    <t>Podkladní a zajišťovací konstrukce z betonu prostého v otevřeném výkopu bloky pro potrubí z betonu tř. C 16/20</t>
  </si>
  <si>
    <t>-1068575250</t>
  </si>
  <si>
    <t>https://podminky.urs.cz/item/CS_URS_2022_02/452313141</t>
  </si>
  <si>
    <t>Poznámka k položce:_x000d_
nové bloky ve štole z cca 50%</t>
  </si>
  <si>
    <t>"Řad 2" 1,0*1,5*0,5</t>
  </si>
  <si>
    <t>"potrubí ve štole" (0,60*0,20*0,40)*23</t>
  </si>
  <si>
    <t>36</t>
  </si>
  <si>
    <t>452313192</t>
  </si>
  <si>
    <t>Podkladní a zajišťovací konstrukce z betonu prostého v otevřeném výkopu Příplatek k cenám za práce ve štole pro bloky</t>
  </si>
  <si>
    <t>1827315364</t>
  </si>
  <si>
    <t>https://podminky.urs.cz/item/CS_URS_2022_02/452313192</t>
  </si>
  <si>
    <t>37</t>
  </si>
  <si>
    <t>452353101</t>
  </si>
  <si>
    <t>Bednění podkladních a zajišťovacích konstrukcí v otevřeném výkopu bloků pro potrubí</t>
  </si>
  <si>
    <t>-507838871</t>
  </si>
  <si>
    <t>https://podminky.urs.cz/item/CS_URS_2022_02/452353101</t>
  </si>
  <si>
    <t xml:space="preserve">"podkl. beton"  (4,45+2,10)*2*0,10</t>
  </si>
  <si>
    <t xml:space="preserve">"blok"  1,50*1,00*2+0,50*1,00*2</t>
  </si>
  <si>
    <t>"štola" 0,60*0,40*2*23</t>
  </si>
  <si>
    <t>Komunikace pozemní</t>
  </si>
  <si>
    <t>38</t>
  </si>
  <si>
    <t>564251011</t>
  </si>
  <si>
    <t>Podklad nebo podsyp ze štěrkopísku ŠP s rozprostřením, vlhčením a zhutněním plochy jednotlivě do 100 m2, po zhutnění tl. 150 mm</t>
  </si>
  <si>
    <t>900343406</t>
  </si>
  <si>
    <t>https://podminky.urs.cz/item/CS_URS_2022_02/564251011</t>
  </si>
  <si>
    <t>39</t>
  </si>
  <si>
    <t>581124115</t>
  </si>
  <si>
    <t>Kryt z prostého betonu komunikací pro pěší tl. 150 mm</t>
  </si>
  <si>
    <t>1210751932</t>
  </si>
  <si>
    <t>https://podminky.urs.cz/item/CS_URS_2022_02/581124115</t>
  </si>
  <si>
    <t>Trubní vedení</t>
  </si>
  <si>
    <t>40</t>
  </si>
  <si>
    <t>830391811R</t>
  </si>
  <si>
    <t>Bourání stávajícího potrubí z azbestocementových trub v otevřeném výkopu DN přes 250 do 300</t>
  </si>
  <si>
    <t>-1315282282</t>
  </si>
  <si>
    <t>Poznámka k položce:_x000d_
není přesně známý průběh ani profil potrubí - bude upřesněno při stavbě</t>
  </si>
  <si>
    <t>Stáv. potrubí - předpoklad azbestocement DN 250-300 mm</t>
  </si>
  <si>
    <t>18,6</t>
  </si>
  <si>
    <t>41</t>
  </si>
  <si>
    <t>850265300R</t>
  </si>
  <si>
    <t>Sek na potrubí z trub litinových tlakových DN 300</t>
  </si>
  <si>
    <t>468358811</t>
  </si>
  <si>
    <t>Poznámka k položce:_x000d_
přesný počet bude upřesněn při stavbě</t>
  </si>
  <si>
    <t>42</t>
  </si>
  <si>
    <t>850391811</t>
  </si>
  <si>
    <t>Bourání stávajícího potrubí z trub litinových hrdlových nebo přírubových v otevřeném výkopu DN přes 250 do 400</t>
  </si>
  <si>
    <t>-757718942</t>
  </si>
  <si>
    <t>https://podminky.urs.cz/item/CS_URS_2022_02/850391811</t>
  </si>
  <si>
    <t>43</t>
  </si>
  <si>
    <t>850441819</t>
  </si>
  <si>
    <t>Bourání stávajícího potrubí z trub litinových hrdlových nebo přírubových Příplatek k cenám za práce ve štole, v uzavřeném kanálu nebo v objektech DN přes 250 do 600</t>
  </si>
  <si>
    <t>60424286</t>
  </si>
  <si>
    <t>https://podminky.urs.cz/item/CS_URS_2022_02/850441819</t>
  </si>
  <si>
    <t>44</t>
  </si>
  <si>
    <t>851371131</t>
  </si>
  <si>
    <t>Montáž potrubí z trub litinových tlakových hrdlových v otevřeném výkopu s integrovaným těsněním DN 300</t>
  </si>
  <si>
    <t>-360281636</t>
  </si>
  <si>
    <t>https://podminky.urs.cz/item/CS_URS_2022_02/851371131</t>
  </si>
  <si>
    <t>80,5+4,9</t>
  </si>
  <si>
    <t>45</t>
  </si>
  <si>
    <t>55254086</t>
  </si>
  <si>
    <t>trouba vodovodní litinová hrdlová hrdlová Zn+Al povlak K9 dl 6m DN 300</t>
  </si>
  <si>
    <t>-2102917785</t>
  </si>
  <si>
    <t>85,4*1,01 'Přepočtené koeficientem množství</t>
  </si>
  <si>
    <t>46</t>
  </si>
  <si>
    <t>55291035</t>
  </si>
  <si>
    <t>kroužek těsnící gumový TYTON-SIT-PLUS DN 300 pro vodovodní potrubí</t>
  </si>
  <si>
    <t>1971451124</t>
  </si>
  <si>
    <t>Poznámka k položce:_x000d_
Kroužky pro potrubí i tvarovky._x000d_
Přesný počet bude upřesněn při stavbě.</t>
  </si>
  <si>
    <t>47</t>
  </si>
  <si>
    <t>851371192</t>
  </si>
  <si>
    <t>Montáž potrubí z trub litinových tlakových hrdlových v otevřeném výkopu Příplatek k cenám 1131 za práce ve štole, v uzavřeném kanálu nebo v objektech DN od 300 do 600</t>
  </si>
  <si>
    <t>1450896583</t>
  </si>
  <si>
    <t>https://podminky.urs.cz/item/CS_URS_2022_02/851371192</t>
  </si>
  <si>
    <t>Poznámka k položce:_x000d_
úsek V11 - V12</t>
  </si>
  <si>
    <t>48</t>
  </si>
  <si>
    <t>852361122</t>
  </si>
  <si>
    <t>Montáž potrubí z trub litinových tlakových přírubových normálních délek v otevřeném výkopu, kanálu nebo v šachtě DN 250</t>
  </si>
  <si>
    <t>170042347</t>
  </si>
  <si>
    <t>https://podminky.urs.cz/item/CS_URS_2022_02/852361122</t>
  </si>
  <si>
    <t>Poznámka k položce:_x000d_
prostup stěnou šachty - cena vč. odříznutí jedné příruby</t>
  </si>
  <si>
    <t>49</t>
  </si>
  <si>
    <t>55253323</t>
  </si>
  <si>
    <t>trouba přírubová litinová vodovodní PN10 DN 250 dl 1000mm</t>
  </si>
  <si>
    <t>1871263801</t>
  </si>
  <si>
    <t>1*1,01 'Přepočtené koeficientem množství</t>
  </si>
  <si>
    <t>50</t>
  </si>
  <si>
    <t>852371122</t>
  </si>
  <si>
    <t>Montáž potrubí z trub litinových tlakových přírubových normálních délek v otevřeném výkopu, kanálu nebo v šachtě DN 300</t>
  </si>
  <si>
    <t>-293763431</t>
  </si>
  <si>
    <t>https://podminky.urs.cz/item/CS_URS_2022_02/852371122</t>
  </si>
  <si>
    <t>51</t>
  </si>
  <si>
    <t>55253337</t>
  </si>
  <si>
    <t>trouba přírubová litinová vodovodní PN10 DN 300 dl 1000mm</t>
  </si>
  <si>
    <t>-277034132</t>
  </si>
  <si>
    <t>2*1,01 'Přepočtené koeficientem množství</t>
  </si>
  <si>
    <t>52</t>
  </si>
  <si>
    <t>857262122</t>
  </si>
  <si>
    <t>Montáž litinových tvarovek na potrubí litinovém tlakovém jednoosých na potrubí z trub přírubových v otevřeném výkopu, kanálu nebo v šachtě DN 100</t>
  </si>
  <si>
    <t>-554584253</t>
  </si>
  <si>
    <t>https://podminky.urs.cz/item/CS_URS_2022_02/857262122</t>
  </si>
  <si>
    <t>53</t>
  </si>
  <si>
    <t>55253255</t>
  </si>
  <si>
    <t>trouba přírubová litinová vodovodní PN10/16 DN 100 dl 400mm</t>
  </si>
  <si>
    <t>-858607901</t>
  </si>
  <si>
    <t>54</t>
  </si>
  <si>
    <t>55251658R</t>
  </si>
  <si>
    <t>příruba litinová speciální PN16 pro vodovodní litinové potrubí 100/118mm - jištěná proti posunu</t>
  </si>
  <si>
    <t>-41278073</t>
  </si>
  <si>
    <t>55</t>
  </si>
  <si>
    <t>55253490</t>
  </si>
  <si>
    <t>tvarovka přírubová litinová s hladkým koncem,práškový epoxid tl 250µm F-kus DN 100</t>
  </si>
  <si>
    <t>-167020833</t>
  </si>
  <si>
    <t>56</t>
  </si>
  <si>
    <t>857361131</t>
  </si>
  <si>
    <t>Montáž litinových tvarovek na potrubí litinovém tlakovém jednoosých na potrubí z trub hrdlových v otevřeném výkopu, kanálu nebo v šachtě s integrovaným těsněním DN 250</t>
  </si>
  <si>
    <t>1051389643</t>
  </si>
  <si>
    <t>https://podminky.urs.cz/item/CS_URS_2022_02/857361131</t>
  </si>
  <si>
    <t>57</t>
  </si>
  <si>
    <t>55253933R</t>
  </si>
  <si>
    <t>koleno hrdlové z tvárné litiny s jedním hrdlem MK-kus DN 250-30°</t>
  </si>
  <si>
    <t>-479092910</t>
  </si>
  <si>
    <t>58</t>
  </si>
  <si>
    <t>55291034</t>
  </si>
  <si>
    <t>kroužek těsnící gumový TYTON-SIT-PLUS DN 250 pro vodovodní potrubí</t>
  </si>
  <si>
    <t>-1092419701</t>
  </si>
  <si>
    <t>59</t>
  </si>
  <si>
    <t>857362122</t>
  </si>
  <si>
    <t>Montáž litinových tvarovek na potrubí litinovém tlakovém jednoosých na potrubí z trub přírubových v otevřeném výkopu, kanálu nebo v šachtě DN 250</t>
  </si>
  <si>
    <t>1336564466</t>
  </si>
  <si>
    <t>https://podminky.urs.cz/item/CS_URS_2022_02/857362122</t>
  </si>
  <si>
    <t>60</t>
  </si>
  <si>
    <t>55253624</t>
  </si>
  <si>
    <t>přechod přírubový,práškový epoxid tl 250µm FFR-kus litinový DN 250/100</t>
  </si>
  <si>
    <t>-601196121</t>
  </si>
  <si>
    <t>61</t>
  </si>
  <si>
    <t>55253895</t>
  </si>
  <si>
    <t>tvarovka přírubová s hrdlem z tvárné litiny,práškový epoxid tl 250µm EU-kus dl 135mm DN 150</t>
  </si>
  <si>
    <t>707713336</t>
  </si>
  <si>
    <t>62</t>
  </si>
  <si>
    <t>5525382502R</t>
  </si>
  <si>
    <t>spojka s přírubou jištěná proti posunu - DN 250 - PN 10 (265-310 mm)</t>
  </si>
  <si>
    <t>-2049657583</t>
  </si>
  <si>
    <t>63</t>
  </si>
  <si>
    <t>857364122</t>
  </si>
  <si>
    <t>Montáž litinových tvarovek na potrubí litinovém tlakovém odbočných na potrubí z trub přírubových v otevřeném výkopu, kanálu nebo v šachtě DN 250</t>
  </si>
  <si>
    <t>1440779705</t>
  </si>
  <si>
    <t>https://podminky.urs.cz/item/CS_URS_2022_02/857364122</t>
  </si>
  <si>
    <t>64</t>
  </si>
  <si>
    <t>55253538</t>
  </si>
  <si>
    <t>tvarovka přírubová litinová s přírubovou odbočkou,práškový epoxid tl 250µm T-kus DN 250/80</t>
  </si>
  <si>
    <t>-889680831</t>
  </si>
  <si>
    <t>857371131</t>
  </si>
  <si>
    <t>Montáž litinových tvarovek na potrubí litinovém tlakovém jednoosých na potrubí z trub hrdlových v otevřeném výkopu, kanálu nebo v šachtě s integrovaným těsněním DN 300</t>
  </si>
  <si>
    <t>-48866068</t>
  </si>
  <si>
    <t>https://podminky.urs.cz/item/CS_URS_2022_02/857371131</t>
  </si>
  <si>
    <t>66</t>
  </si>
  <si>
    <t>55253910</t>
  </si>
  <si>
    <t>koleno hrdlové z tvárné litiny,práškový epoxid tl 250µm MMK-kus DN 300-11,25°</t>
  </si>
  <si>
    <t>595598663</t>
  </si>
  <si>
    <t>67</t>
  </si>
  <si>
    <t>55253920R</t>
  </si>
  <si>
    <t>koleno hrdlové z tvárné litiny s jedním hrdlem MK-kus DN 300-30°</t>
  </si>
  <si>
    <t>-1076788277</t>
  </si>
  <si>
    <t>68</t>
  </si>
  <si>
    <t>55253925R</t>
  </si>
  <si>
    <t>koleno hrdlové z tvárné litiny s jedním hrdlem MK-kus DN 300-45°</t>
  </si>
  <si>
    <t>-1313273747</t>
  </si>
  <si>
    <t>69</t>
  </si>
  <si>
    <t>55253958</t>
  </si>
  <si>
    <t>koleno hrdlové z tvárné litiny,práškový epoxid tl 250µm MMQ-kus DN 300-90°</t>
  </si>
  <si>
    <t>-1782281104</t>
  </si>
  <si>
    <t>70</t>
  </si>
  <si>
    <t>5525383001R</t>
  </si>
  <si>
    <t>spojka hrdlová jištěná proti posunu - DN 300 - PN 10 (313-356 mm)</t>
  </si>
  <si>
    <t>-1528590423</t>
  </si>
  <si>
    <t>Poznámka k položce:_x000d_
Napojení na stáv. potrubí</t>
  </si>
  <si>
    <t>71</t>
  </si>
  <si>
    <t>857371192</t>
  </si>
  <si>
    <t>Montáž litinových tvarovek na potrubí litinovém tlakovém jednoosých na potrubí z trub hrdlových v otevřeném výkopu, kanálu nebo v šachtě Příplatek k ceně za práce ve štole, v uzavřeném kanálu nebo v objektech DN od 300 do 600</t>
  </si>
  <si>
    <t>-845575933</t>
  </si>
  <si>
    <t>https://podminky.urs.cz/item/CS_URS_2022_02/857371192</t>
  </si>
  <si>
    <t>72</t>
  </si>
  <si>
    <t>857372122</t>
  </si>
  <si>
    <t>Montáž litinových tvarovek na potrubí litinovém tlakovém jednoosých na potrubí z trub přírubových v otevřeném výkopu, kanálu nebo v šachtě DN 300</t>
  </si>
  <si>
    <t>953100501</t>
  </si>
  <si>
    <t>https://podminky.urs.cz/item/CS_URS_2022_02/857372122</t>
  </si>
  <si>
    <t xml:space="preserve">v ceně montáž 4 tvarovek F kus - výřezy z původního potrubí </t>
  </si>
  <si>
    <t>9+4</t>
  </si>
  <si>
    <t>73</t>
  </si>
  <si>
    <t>55253628</t>
  </si>
  <si>
    <t>přechod přírubový,práškový epoxid tl 250µm FFR-kus litinový DN 300/100</t>
  </si>
  <si>
    <t>1615388794</t>
  </si>
  <si>
    <t>74</t>
  </si>
  <si>
    <t>55253332</t>
  </si>
  <si>
    <t>trouba přírubová litinová vodovodní PN10 DN 300 dl 500mm</t>
  </si>
  <si>
    <t>830650607</t>
  </si>
  <si>
    <t>75</t>
  </si>
  <si>
    <t>5525383002R</t>
  </si>
  <si>
    <t>spojka s přírubou jištěná proti posunu - DN 300 - PN 10 (313-356 mm)</t>
  </si>
  <si>
    <t>1669294764</t>
  </si>
  <si>
    <t>76</t>
  </si>
  <si>
    <t>55251665R</t>
  </si>
  <si>
    <t>příruba litinová speciální PN10 pro vodovodní litinové potrubí 300/326mm - jištěná proti posunu</t>
  </si>
  <si>
    <t>-1921779003</t>
  </si>
  <si>
    <t>77</t>
  </si>
  <si>
    <t>42283023</t>
  </si>
  <si>
    <t>klapka koncová přírubová žabí DN 300</t>
  </si>
  <si>
    <t>130694819</t>
  </si>
  <si>
    <t>78</t>
  </si>
  <si>
    <t>857372192</t>
  </si>
  <si>
    <t>Montáž litinových tvarovek na potrubí litinovém tlakovém jednoosých na potrubí z trub přírubových Příplatek k ceně za práce ve štole, v uzavřeném kanálu nebo v objektech DN od 300 do 600</t>
  </si>
  <si>
    <t>-673216370</t>
  </si>
  <si>
    <t>https://podminky.urs.cz/item/CS_URS_2022_02/857372192</t>
  </si>
  <si>
    <t>79</t>
  </si>
  <si>
    <t>857374122</t>
  </si>
  <si>
    <t>Montáž litinových tvarovek na potrubí litinovém tlakovém odbočných na potrubí z trub přírubových v otevřeném výkopu, kanálu nebo v šachtě DN 300</t>
  </si>
  <si>
    <t>248763376</t>
  </si>
  <si>
    <t>https://podminky.urs.cz/item/CS_URS_2022_02/857374122</t>
  </si>
  <si>
    <t xml:space="preserve">v ceně montáž tvarovky T kus s kolenem - výřez z původního potrubí </t>
  </si>
  <si>
    <t>1+1</t>
  </si>
  <si>
    <t>80</t>
  </si>
  <si>
    <t>55253550</t>
  </si>
  <si>
    <t>tvarovka přírubová litinová s přírubovou odbočkou,práškový epoxid tl 250µm T-kus DN 300/300</t>
  </si>
  <si>
    <t>1797626261</t>
  </si>
  <si>
    <t>81</t>
  </si>
  <si>
    <t>857374192</t>
  </si>
  <si>
    <t>Montáž litinových tvarovek na potrubí litinovém tlakovém odbočných na potrubí z trub přírubových Příplatek k ceně za práce ve štole, v uzavřeném kanálu nebo v objektech DN od 300 do 600</t>
  </si>
  <si>
    <t>-875735556</t>
  </si>
  <si>
    <t>https://podminky.urs.cz/item/CS_URS_2022_02/857374192</t>
  </si>
  <si>
    <t>82</t>
  </si>
  <si>
    <t>871000190R</t>
  </si>
  <si>
    <t>Provizorní řad - potrubí z tlakových trubek polyetylenových PE svařených vnějšího průměru 90 mm - dodávka, montáž a demontáž (vč. tvarovek), proplach, geotextilie, pískový obsyp, úklid po demontáži</t>
  </si>
  <si>
    <t>-366317438</t>
  </si>
  <si>
    <t>83</t>
  </si>
  <si>
    <t>891181295</t>
  </si>
  <si>
    <t>Montáž vodovodních armatur na potrubí Příplatek k ceně za montáž v objektech DN od 40 do 1200</t>
  </si>
  <si>
    <t>1708110237</t>
  </si>
  <si>
    <t>https://podminky.urs.cz/item/CS_URS_2022_02/891181295</t>
  </si>
  <si>
    <t>84</t>
  </si>
  <si>
    <t>891241112</t>
  </si>
  <si>
    <t>Montáž vodovodních armatur na potrubí šoupátek nebo klapek uzavíracích v otevřeném výkopu nebo v šachtách s osazením zemní soupravy (bez poklopů) DN 80</t>
  </si>
  <si>
    <t>1895283886</t>
  </si>
  <si>
    <t>https://podminky.urs.cz/item/CS_URS_2022_02/891241112</t>
  </si>
  <si>
    <t>Poznámka k položce:_x000d_
šoupě na provizorním řadu</t>
  </si>
  <si>
    <t>85</t>
  </si>
  <si>
    <t>42221116</t>
  </si>
  <si>
    <t>šoupátko s přírubami voda DN 80 PN16</t>
  </si>
  <si>
    <t>1358182998</t>
  </si>
  <si>
    <t>86</t>
  </si>
  <si>
    <t>891241811</t>
  </si>
  <si>
    <t>Demontáž vodovodních armatur na potrubí šoupátek nebo klapek uzavíracích v otevřeném výkopu nebo v šachtách DN 80</t>
  </si>
  <si>
    <t>-1461680826</t>
  </si>
  <si>
    <t>https://podminky.urs.cz/item/CS_URS_2022_02/891241811</t>
  </si>
  <si>
    <t>Poznámka k položce:_x000d_
Provizorní řad</t>
  </si>
  <si>
    <t>87</t>
  </si>
  <si>
    <t>891243321</t>
  </si>
  <si>
    <t>Montáž vodovodních armatur na potrubí ventilů odvzdušňovacích nebo zavzdušňovacích mechanických a plovákových přírubových na venkovních řadech DN 80</t>
  </si>
  <si>
    <t>-1635257721</t>
  </si>
  <si>
    <t>https://podminky.urs.cz/item/CS_URS_2022_02/891243321</t>
  </si>
  <si>
    <t>88</t>
  </si>
  <si>
    <t>42212309R</t>
  </si>
  <si>
    <t>souprava odvzdušňovací, stojan nerez ocel, krytí 1,5 m, PN 16 DN 80</t>
  </si>
  <si>
    <t>1883156531</t>
  </si>
  <si>
    <t>89</t>
  </si>
  <si>
    <t>891261222</t>
  </si>
  <si>
    <t>Montáž vodovodních armatur na potrubí šoupátek nebo klapek uzavíracích v šachtách s ručním kolečkem DN 100</t>
  </si>
  <si>
    <t>-1635753550</t>
  </si>
  <si>
    <t>https://podminky.urs.cz/item/CS_URS_2022_02/891261222</t>
  </si>
  <si>
    <t>90</t>
  </si>
  <si>
    <t>42221117</t>
  </si>
  <si>
    <t>šoupátko s přírubami voda DN 100 PN16</t>
  </si>
  <si>
    <t>-1550626025</t>
  </si>
  <si>
    <t>91</t>
  </si>
  <si>
    <t>891264121</t>
  </si>
  <si>
    <t>Montáž vodovodních armatur na potrubí kompenzátorů ucpávkových a gumových nebo montážních vložek DN 100</t>
  </si>
  <si>
    <t>-450405790</t>
  </si>
  <si>
    <t>https://podminky.urs.cz/item/CS_URS_2022_02/891264121</t>
  </si>
  <si>
    <t>92</t>
  </si>
  <si>
    <t>42273007</t>
  </si>
  <si>
    <t>montážní vložka přírubová litinová DN 100 PN 16</t>
  </si>
  <si>
    <t>1440513485</t>
  </si>
  <si>
    <t>93</t>
  </si>
  <si>
    <t>891371222</t>
  </si>
  <si>
    <t>Montáž vodovodních armatur na potrubí šoupátek nebo klapek uzavíracích v šachtách s ručním kolečkem DN 300</t>
  </si>
  <si>
    <t>1660256684</t>
  </si>
  <si>
    <t>https://podminky.urs.cz/item/CS_URS_2022_02/891371222</t>
  </si>
  <si>
    <t>94</t>
  </si>
  <si>
    <t>42221509R</t>
  </si>
  <si>
    <t xml:space="preserve">šoupě nožové přírubové litinové, stoupající rotující vřeteno, ruční kolo, jednostranně těsnicí, nůž nerez ocel -  DN 300, PN10</t>
  </si>
  <si>
    <t>-341709810</t>
  </si>
  <si>
    <t>95</t>
  </si>
  <si>
    <t>891371811</t>
  </si>
  <si>
    <t>Demontáž vodovodních armatur na potrubí šoupátek nebo klapek uzavíracích v otevřeném výkopu nebo v šachtách DN 300</t>
  </si>
  <si>
    <t>987634194</t>
  </si>
  <si>
    <t>https://podminky.urs.cz/item/CS_URS_2022_02/891371811</t>
  </si>
  <si>
    <t>96</t>
  </si>
  <si>
    <t>891371821</t>
  </si>
  <si>
    <t>Demontáž vodovodních armatur na potrubí šoupátek nebo klapek uzavíracích v šachtách s ručním kolečkem DN 300</t>
  </si>
  <si>
    <t>-383551888</t>
  </si>
  <si>
    <t>https://podminky.urs.cz/item/CS_URS_2022_02/891371821</t>
  </si>
  <si>
    <t>97</t>
  </si>
  <si>
    <t>892372111</t>
  </si>
  <si>
    <t>Tlakové zkoušky vodou zabezpečení konců potrubí při tlakových zkouškách DN do 300</t>
  </si>
  <si>
    <t>-121232587</t>
  </si>
  <si>
    <t>https://podminky.urs.cz/item/CS_URS_2022_02/892372111</t>
  </si>
  <si>
    <t>98</t>
  </si>
  <si>
    <t>892381111</t>
  </si>
  <si>
    <t>Tlakové zkoušky vodou na potrubí DN 250, 300 nebo 350</t>
  </si>
  <si>
    <t>848478494</t>
  </si>
  <si>
    <t>https://podminky.urs.cz/item/CS_URS_2022_02/892381111</t>
  </si>
  <si>
    <t>85,3+4,9</t>
  </si>
  <si>
    <t>99</t>
  </si>
  <si>
    <t>892383122</t>
  </si>
  <si>
    <t>Proplach a dezinfekce vodovodního potrubí DN 250, 300 nebo 350</t>
  </si>
  <si>
    <t>-1374699538</t>
  </si>
  <si>
    <t>https://podminky.urs.cz/item/CS_URS_2022_02/892383122</t>
  </si>
  <si>
    <t>proplach a vyčištění nového potrubí</t>
  </si>
  <si>
    <t>90,2</t>
  </si>
  <si>
    <t>100</t>
  </si>
  <si>
    <t>893352111</t>
  </si>
  <si>
    <t>Šachty armaturní ze železového betonu se stropem z dílců, vnitřní půdorysné plochy přes 4,50 do 5,50 m2</t>
  </si>
  <si>
    <t>-2121437610</t>
  </si>
  <si>
    <t>https://podminky.urs.cz/item/CS_URS_2022_02/893352111</t>
  </si>
  <si>
    <t>101</t>
  </si>
  <si>
    <t>59321120</t>
  </si>
  <si>
    <t>překlad železobetonový RZP 1790x240x190mm</t>
  </si>
  <si>
    <t>2106222540</t>
  </si>
  <si>
    <t>0,909090909090909*11 'Přepočtené koeficientem množství</t>
  </si>
  <si>
    <t>102</t>
  </si>
  <si>
    <t>59321170R</t>
  </si>
  <si>
    <t>překlad železobetonový RZP 900x190x190mm</t>
  </si>
  <si>
    <t>678872401</t>
  </si>
  <si>
    <t>103</t>
  </si>
  <si>
    <t>63126083</t>
  </si>
  <si>
    <t>žebřík nástěnný kompozitní šachetní 50x50/300mm</t>
  </si>
  <si>
    <t>-1491915932</t>
  </si>
  <si>
    <t>1*2,5 'Přepočtené koeficientem množství</t>
  </si>
  <si>
    <t>63126061</t>
  </si>
  <si>
    <t>poklop kompozitní zátěžový hranatý včetně rámů a příslušenství 600/900mm D400</t>
  </si>
  <si>
    <t>-62712618</t>
  </si>
  <si>
    <t>105</t>
  </si>
  <si>
    <t>63126058</t>
  </si>
  <si>
    <t>poklop kompozitní zátěžový hranatý včetně rámů a příslušenství 600/600mm D400</t>
  </si>
  <si>
    <t>-1794249525</t>
  </si>
  <si>
    <t>106</t>
  </si>
  <si>
    <t>56284705</t>
  </si>
  <si>
    <t>plech těsnící s oboustranným bitumenem do pracovních spár betonových konstrukcí ve svitku š 150mm</t>
  </si>
  <si>
    <t>747881490</t>
  </si>
  <si>
    <t>3,9*2+1,6*2</t>
  </si>
  <si>
    <t>107</t>
  </si>
  <si>
    <t>56284706R</t>
  </si>
  <si>
    <t>utěsnění prostupů potrubí a chráničky vč. vyvrtání otvorů, prostupových těsnění a rozpěrných kroužků</t>
  </si>
  <si>
    <t>1670816359</t>
  </si>
  <si>
    <t>"DN 300" 2</t>
  </si>
  <si>
    <t>"DN 250" 1</t>
  </si>
  <si>
    <t>"chránička 110" 1</t>
  </si>
  <si>
    <t>108</t>
  </si>
  <si>
    <t>898121115R</t>
  </si>
  <si>
    <t>Sanace vodovodního potrubí DN 300 výřezy ze stávajícího potrubí - výřez, očištění, rozebrání, opravný nátěr</t>
  </si>
  <si>
    <t>688912339</t>
  </si>
  <si>
    <t>Sanace výřezů ze stávajícího potrubí ve štole - F kusy a T kus</t>
  </si>
  <si>
    <t>4+1</t>
  </si>
  <si>
    <t>109</t>
  </si>
  <si>
    <t>899401113</t>
  </si>
  <si>
    <t>Osazení poklopů litinových hydrantových</t>
  </si>
  <si>
    <t>1149984977</t>
  </si>
  <si>
    <t>https://podminky.urs.cz/item/CS_URS_2022_02/899401113</t>
  </si>
  <si>
    <t>42291453R</t>
  </si>
  <si>
    <t>poklop pro odvzdušňovací soupravu litina</t>
  </si>
  <si>
    <t>-1593270728</t>
  </si>
  <si>
    <t>111</t>
  </si>
  <si>
    <t>899721112</t>
  </si>
  <si>
    <t>Signalizační vodič na potrubí DN nad 150 mm</t>
  </si>
  <si>
    <t>558323629</t>
  </si>
  <si>
    <t>https://podminky.urs.cz/item/CS_URS_2022_02/899721112</t>
  </si>
  <si>
    <t>CYKY 2x2,5 - spojování pomocí spojek a smršťovací izolace</t>
  </si>
  <si>
    <t>20,3+4,9</t>
  </si>
  <si>
    <t>112</t>
  </si>
  <si>
    <t>899722113</t>
  </si>
  <si>
    <t>Krytí potrubí z plastů výstražnou fólií z PVC šířky 34 cm</t>
  </si>
  <si>
    <t>-1459978040</t>
  </si>
  <si>
    <t>https://podminky.urs.cz/item/CS_URS_2022_02/899722113</t>
  </si>
  <si>
    <t>113</t>
  </si>
  <si>
    <t>8999005R</t>
  </si>
  <si>
    <t>Kompozitové rošty protiskluzové, vč. rámu a osazení ve štole</t>
  </si>
  <si>
    <t>-95902322</t>
  </si>
  <si>
    <t>Kompozitní rošt tl. 38 mm šedý protiskluz - 48 m2</t>
  </si>
  <si>
    <t>Rám - kompozitní L a I profil, spojovací L profil nerez</t>
  </si>
  <si>
    <t>kotvy, šrouby, matky, podložky</t>
  </si>
  <si>
    <t>Montážní práce</t>
  </si>
  <si>
    <t>Ostatní konstrukce a práce, bourání</t>
  </si>
  <si>
    <t>114</t>
  </si>
  <si>
    <t>963015111</t>
  </si>
  <si>
    <t>Demontáž prefabrikovaných krycích desek kanálů, šachet nebo žump hmotnosti do 0,06 t</t>
  </si>
  <si>
    <t>1394038787</t>
  </si>
  <si>
    <t>(64,5+3,3)/0,3</t>
  </si>
  <si>
    <t>115</t>
  </si>
  <si>
    <t>985112130R</t>
  </si>
  <si>
    <t>Mechanické odstranění degradovaného betonu, zbroušení, očištění, lokální opravy stěrkou, penetrace</t>
  </si>
  <si>
    <t>1959658397</t>
  </si>
  <si>
    <t>Poznámka k položce:_x000d_
vč. odvozu a likvidace vybouraného materiálu</t>
  </si>
  <si>
    <t>Sanace betonové plochy před štolou</t>
  </si>
  <si>
    <t>116</t>
  </si>
  <si>
    <t>985112131R</t>
  </si>
  <si>
    <t>Protiskluzný ochranný nátěr</t>
  </si>
  <si>
    <t>-1089902677</t>
  </si>
  <si>
    <t>Penetrace, 1. vrstva nátěru, posyp křemičitým pískem, 2. vrstva nátěru</t>
  </si>
  <si>
    <t>117</t>
  </si>
  <si>
    <t>966086341</t>
  </si>
  <si>
    <t>Vybourání podkladních kvádříků betonových nebo kamenných ložné plochy do 0,20 m2 a výšky do 250 mm</t>
  </si>
  <si>
    <t>2097130066</t>
  </si>
  <si>
    <t>odbourání cca 50% podkladních bet. bloků pod potrubí ve štole - přesný počet bude upřesněn při stavbě</t>
  </si>
  <si>
    <t>997</t>
  </si>
  <si>
    <t>Přesun sutě</t>
  </si>
  <si>
    <t>118</t>
  </si>
  <si>
    <t>997006014</t>
  </si>
  <si>
    <t>Úprava stavebního odpadu pytlování nebezpečného odpadu s obsahem azbestu</t>
  </si>
  <si>
    <t>-1203360594</t>
  </si>
  <si>
    <t>119</t>
  </si>
  <si>
    <t>997013821</t>
  </si>
  <si>
    <t>Poplatek za uložení stavebního odpadu na skládce (skládkovné) ze stavebních materiálů obsahujících azbest zatříděných do Katalogu odpadů pod kódem 17 06 05</t>
  </si>
  <si>
    <t>152101428</t>
  </si>
  <si>
    <t>120</t>
  </si>
  <si>
    <t>997221121</t>
  </si>
  <si>
    <t>Vodorovná doprava suti nošením s naložením a se složením z kusových materiálů, na vzdálenost do 50 m</t>
  </si>
  <si>
    <t>-886347157</t>
  </si>
  <si>
    <t>https://podminky.urs.cz/item/CS_URS_2022_02/997221121</t>
  </si>
  <si>
    <t>"potrubí-štola" 11,275</t>
  </si>
  <si>
    <t>"bet. sedla-štola" 1,794</t>
  </si>
  <si>
    <t>"beton. krycí desky" 12,204</t>
  </si>
  <si>
    <t>121</t>
  </si>
  <si>
    <t>997221129</t>
  </si>
  <si>
    <t>Vodorovná doprava suti nošením s naložením a se složením z kusových materiálů, na vzdálenost Příplatek k ceně za každých dalších i započatých 10 m přes 50 m</t>
  </si>
  <si>
    <t>2021227252</t>
  </si>
  <si>
    <t>https://podminky.urs.cz/item/CS_URS_2022_02/997221129</t>
  </si>
  <si>
    <t>Poznámka k položce:_x000d_
cca 25%</t>
  </si>
  <si>
    <t>25,273*0,25 'Přepočtené koeficientem množství</t>
  </si>
  <si>
    <t>122</t>
  </si>
  <si>
    <t>997221561</t>
  </si>
  <si>
    <t>Vodorovná doprava suti bez naložení, ale se složením a s hrubým urovnáním z kusových materiálů, na vzdálenost do 1 km</t>
  </si>
  <si>
    <t>1670680575</t>
  </si>
  <si>
    <t>https://podminky.urs.cz/item/CS_URS_2022_02/997221561</t>
  </si>
  <si>
    <t>123</t>
  </si>
  <si>
    <t>997221569</t>
  </si>
  <si>
    <t>Vodorovná doprava suti bez naložení, ale se složením a s hrubým urovnáním Příplatek k ceně za každý další i započatý 1 km přes 1 km</t>
  </si>
  <si>
    <t>686946893</t>
  </si>
  <si>
    <t>https://podminky.urs.cz/item/CS_URS_2022_02/997221569</t>
  </si>
  <si>
    <t>15,835*14</t>
  </si>
  <si>
    <t>124</t>
  </si>
  <si>
    <t>997221611</t>
  </si>
  <si>
    <t>Nakládání na dopravní prostředky pro vodorovnou dopravu suti</t>
  </si>
  <si>
    <t>1347104573</t>
  </si>
  <si>
    <t>https://podminky.urs.cz/item/CS_URS_2022_02/997221611</t>
  </si>
  <si>
    <t>"bet. plocha" 0,325</t>
  </si>
  <si>
    <t>"desky-štola" 12,204</t>
  </si>
  <si>
    <t>"bloky-štola" 1,794</t>
  </si>
  <si>
    <t>"potrubí azbest" 1,302</t>
  </si>
  <si>
    <t>125</t>
  </si>
  <si>
    <t>997221612</t>
  </si>
  <si>
    <t>Nakládání na dopravní prostředky pro vodorovnou dopravu vybouraných hmot</t>
  </si>
  <si>
    <t>-602008169</t>
  </si>
  <si>
    <t>https://podminky.urs.cz/item/CS_URS_2022_02/997221612</t>
  </si>
  <si>
    <t>126</t>
  </si>
  <si>
    <t>997221615</t>
  </si>
  <si>
    <t>Poplatek za uložení stavebního odpadu na skládce (skládkovné) z prostého betonu zatříděného do Katalogu odpadů pod kódem 17 01 01</t>
  </si>
  <si>
    <t>-1768080446</t>
  </si>
  <si>
    <t>https://podminky.urs.cz/item/CS_URS_2022_02/997221615</t>
  </si>
  <si>
    <t>0,325+12,204+1,794</t>
  </si>
  <si>
    <t>127</t>
  </si>
  <si>
    <t>999880R</t>
  </si>
  <si>
    <t>Výzisk z uložení kovového odpadu</t>
  </si>
  <si>
    <t>kg</t>
  </si>
  <si>
    <t>210977145</t>
  </si>
  <si>
    <t>Poznámka k položce:_x000d_
Vybourané kovové potrubí a armatury</t>
  </si>
  <si>
    <t>"šoupata" 3*60</t>
  </si>
  <si>
    <t>"potrubí" 66,7*62</t>
  </si>
  <si>
    <t>4315,4*-1 'Přepočtené koeficientem množství</t>
  </si>
  <si>
    <t>998</t>
  </si>
  <si>
    <t>Přesun hmot</t>
  </si>
  <si>
    <t>128</t>
  </si>
  <si>
    <t>998273102</t>
  </si>
  <si>
    <t>Přesun hmot pro trubní vedení hloubené z trub litinových pro vodovody nebo kanalizace v otevřeném výkopu dopravní vzdálenost do 15 m</t>
  </si>
  <si>
    <t>-1554472826</t>
  </si>
  <si>
    <t>https://podminky.urs.cz/item/CS_URS_2022_02/998273102</t>
  </si>
  <si>
    <t>Poznámka k položce:_x000d_
cca 50% z celkové hmotnosti</t>
  </si>
  <si>
    <t>90,885*0,5 'Přepočtené koeficientem množství</t>
  </si>
  <si>
    <t>129</t>
  </si>
  <si>
    <t>998273112</t>
  </si>
  <si>
    <t>Přesun hmot pro trubní vedení hloubené z trub litinových pro vodovody nebo kanalizace ve štole dopravní vzdálenost do 50 m</t>
  </si>
  <si>
    <t>-579974910</t>
  </si>
  <si>
    <t>https://podminky.urs.cz/item/CS_URS_2022_02/998273112</t>
  </si>
  <si>
    <t>130</t>
  </si>
  <si>
    <t>998273124</t>
  </si>
  <si>
    <t>Přesun hmot pro trubní vedení hloubené z trub litinových Příplatek k cenám za zvětšený přesun přes vymezenou největší dopravní vzdálenost do 500 m</t>
  </si>
  <si>
    <t>-753964383</t>
  </si>
  <si>
    <t>https://podminky.urs.cz/item/CS_URS_2022_02/998273124</t>
  </si>
  <si>
    <t>Poznámka k položce:_x000d_
cca 15% z celkové hmotnosti</t>
  </si>
  <si>
    <t>90,885*0,15 'Přepočtené koeficientem množství</t>
  </si>
  <si>
    <t>0 - VRN</t>
  </si>
  <si>
    <t>VRN - Vedlejší rozpočtové náklady</t>
  </si>
  <si>
    <t>Vedlejší rozpočtové náklady</t>
  </si>
  <si>
    <t>011002000</t>
  </si>
  <si>
    <t>Zpracování pasportizace stavbou dotčených ploch a objektů_x000d_
Zpracování pasportizace stavbou dotčených ploch, příjezdových tras a objektů_x000d_
Včetně zajištění fotodokumentace</t>
  </si>
  <si>
    <t>Kč</t>
  </si>
  <si>
    <t>1024</t>
  </si>
  <si>
    <t>-746838645</t>
  </si>
  <si>
    <t>012103001</t>
  </si>
  <si>
    <t>Vytýčení inženýrských sítí_x000d_
Aktualizace vyjádření všech správců sítí, která pozbudou platnosti_x000d_
Vytýčení všech sítí na stavbě v případě výskytu a koordinace postupu s jejich provozovateli_x000d_
Zajištění souhlasu se stavebními pracemi v ochranných pásmech inženýrských sítí</t>
  </si>
  <si>
    <t>1403866241</t>
  </si>
  <si>
    <t>012103005</t>
  </si>
  <si>
    <t>Vytýčení stavby_x000d_
Vytýčení stavby (případně pozemků, nebo provedení jiných geodetických prací) odborně způsobilou osobou v oboru zeměměřičství, včetně předání protokolu o vytýčení</t>
  </si>
  <si>
    <t>-760197372</t>
  </si>
  <si>
    <t>042003000</t>
  </si>
  <si>
    <t>Aktualizace havarijního plánu_x000d_
Aktualizace a předání Havarijního plánu, včetně jeho projednání a schválení vodoprávním úřadem_x000d_
Provedení opatření při výstavbě vyplývající z havarijního plánu</t>
  </si>
  <si>
    <t>-116947061</t>
  </si>
  <si>
    <t>042503100</t>
  </si>
  <si>
    <t>Aktualizace plánu BOZP a provedení opatření při výstavbě vyplívající z plánu BOZP</t>
  </si>
  <si>
    <t>-809944529</t>
  </si>
  <si>
    <t>030001001</t>
  </si>
  <si>
    <t>Zařízení staveniště_x000d_
Příprava, úprava a zabezpečení staveniště, včetně staveništního zařízení a jeho následná likvidace po skončení stavby_x000d_
Další opatření vyplývající z výzvy objednatele a SOD</t>
  </si>
  <si>
    <t>-1634230297</t>
  </si>
  <si>
    <t>013254002</t>
  </si>
  <si>
    <t>Dokumentace skutečného provedení stavby, včetně geodetického zaměření s podkladem katastrální mapy_x000d_
Zpracování a předání dokumentace skutečného provedení stavby (3 pare + 3x v elektronické formě)_x000d_
Geodetické zaměření skutečného provedení stavby na podkladě katastrální mapy (3 pare + 3x v elektronické formě)_x000d_
V rozsahu odpovídajícím příslušným právním předpisům</t>
  </si>
  <si>
    <t>-309799699</t>
  </si>
  <si>
    <t>013254003</t>
  </si>
  <si>
    <t>Dílenská, výrobní a realizační dokumentace _x000d_
Zpracování a předání doplněné dokumentace pro provádění stavby o realizační detaily stavby a technologické postupy zhotovitele - dílenská a výrobní dokumentace</t>
  </si>
  <si>
    <t>-246737044</t>
  </si>
  <si>
    <t>043002000</t>
  </si>
  <si>
    <t>Provedení zkoušek a předložení výsledků těchto zkoušek a atestů k prokázání požadovaných kvalitativních parametrů díla a předložení dokumentace o shodě použitých materiálů, včetně tlakových zkoušek potrubí a manipulačních zkoušek armatur</t>
  </si>
  <si>
    <t>1051659809</t>
  </si>
  <si>
    <t>091705000</t>
  </si>
  <si>
    <t>Protokolární předání stavbou dotčených pozemků a komunikací_x000d_
Protokolární předání stavbou dotčených pozemků a komunikací zpět jejich vlastníkům, včetně uvedení do původního stavu</t>
  </si>
  <si>
    <t>-466718555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</si>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</sst>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6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5590" cy="27559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5590" cy="27559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5590" cy="27559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7131" TargetMode="External" /><Relationship Id="rId2" Type="http://schemas.openxmlformats.org/officeDocument/2006/relationships/hyperlink" Target="https://podminky.urs.cz/item/CS_URS_2022_02/119001401" TargetMode="External" /><Relationship Id="rId3" Type="http://schemas.openxmlformats.org/officeDocument/2006/relationships/hyperlink" Target="https://podminky.urs.cz/item/CS_URS_2022_02/119001402" TargetMode="External" /><Relationship Id="rId4" Type="http://schemas.openxmlformats.org/officeDocument/2006/relationships/hyperlink" Target="https://podminky.urs.cz/item/CS_URS_2022_02/119001405" TargetMode="External" /><Relationship Id="rId5" Type="http://schemas.openxmlformats.org/officeDocument/2006/relationships/hyperlink" Target="https://podminky.urs.cz/item/CS_URS_2022_02/119001421" TargetMode="External" /><Relationship Id="rId6" Type="http://schemas.openxmlformats.org/officeDocument/2006/relationships/hyperlink" Target="https://podminky.urs.cz/item/CS_URS_2022_02/121151113" TargetMode="External" /><Relationship Id="rId7" Type="http://schemas.openxmlformats.org/officeDocument/2006/relationships/hyperlink" Target="https://podminky.urs.cz/item/CS_URS_2022_02/132212222" TargetMode="External" /><Relationship Id="rId8" Type="http://schemas.openxmlformats.org/officeDocument/2006/relationships/hyperlink" Target="https://podminky.urs.cz/item/CS_URS_2022_02/132254204" TargetMode="External" /><Relationship Id="rId9" Type="http://schemas.openxmlformats.org/officeDocument/2006/relationships/hyperlink" Target="https://podminky.urs.cz/item/CS_URS_2022_02/132312222" TargetMode="External" /><Relationship Id="rId10" Type="http://schemas.openxmlformats.org/officeDocument/2006/relationships/hyperlink" Target="https://podminky.urs.cz/item/CS_URS_2022_02/132354204" TargetMode="External" /><Relationship Id="rId11" Type="http://schemas.openxmlformats.org/officeDocument/2006/relationships/hyperlink" Target="https://podminky.urs.cz/item/CS_URS_2022_02/139001101" TargetMode="External" /><Relationship Id="rId12" Type="http://schemas.openxmlformats.org/officeDocument/2006/relationships/hyperlink" Target="https://podminky.urs.cz/item/CS_URS_2022_02/151811133" TargetMode="External" /><Relationship Id="rId13" Type="http://schemas.openxmlformats.org/officeDocument/2006/relationships/hyperlink" Target="https://podminky.urs.cz/item/CS_URS_2022_02/151811233" TargetMode="External" /><Relationship Id="rId14" Type="http://schemas.openxmlformats.org/officeDocument/2006/relationships/hyperlink" Target="https://podminky.urs.cz/item/CS_URS_2022_02/162751117" TargetMode="External" /><Relationship Id="rId15" Type="http://schemas.openxmlformats.org/officeDocument/2006/relationships/hyperlink" Target="https://podminky.urs.cz/item/CS_URS_2022_02/162751119" TargetMode="External" /><Relationship Id="rId16" Type="http://schemas.openxmlformats.org/officeDocument/2006/relationships/hyperlink" Target="https://podminky.urs.cz/item/CS_URS_2022_02/162751137" TargetMode="External" /><Relationship Id="rId17" Type="http://schemas.openxmlformats.org/officeDocument/2006/relationships/hyperlink" Target="https://podminky.urs.cz/item/CS_URS_2022_02/162751139" TargetMode="External" /><Relationship Id="rId18" Type="http://schemas.openxmlformats.org/officeDocument/2006/relationships/hyperlink" Target="https://podminky.urs.cz/item/CS_URS_2022_02/167151111" TargetMode="External" /><Relationship Id="rId19" Type="http://schemas.openxmlformats.org/officeDocument/2006/relationships/hyperlink" Target="https://podminky.urs.cz/item/CS_URS_2022_02/167151112" TargetMode="External" /><Relationship Id="rId20" Type="http://schemas.openxmlformats.org/officeDocument/2006/relationships/hyperlink" Target="https://podminky.urs.cz/item/CS_URS_2022_02/171201221" TargetMode="External" /><Relationship Id="rId21" Type="http://schemas.openxmlformats.org/officeDocument/2006/relationships/hyperlink" Target="https://podminky.urs.cz/item/CS_URS_2022_02/171251201" TargetMode="External" /><Relationship Id="rId22" Type="http://schemas.openxmlformats.org/officeDocument/2006/relationships/hyperlink" Target="https://podminky.urs.cz/item/CS_URS_2022_02/174151101" TargetMode="External" /><Relationship Id="rId23" Type="http://schemas.openxmlformats.org/officeDocument/2006/relationships/hyperlink" Target="https://podminky.urs.cz/item/CS_URS_2022_02/175151101" TargetMode="External" /><Relationship Id="rId24" Type="http://schemas.openxmlformats.org/officeDocument/2006/relationships/hyperlink" Target="https://podminky.urs.cz/item/CS_URS_2022_02/181351103" TargetMode="External" /><Relationship Id="rId25" Type="http://schemas.openxmlformats.org/officeDocument/2006/relationships/hyperlink" Target="https://podminky.urs.cz/item/CS_URS_2022_02/212752101" TargetMode="External" /><Relationship Id="rId26" Type="http://schemas.openxmlformats.org/officeDocument/2006/relationships/hyperlink" Target="https://podminky.urs.cz/item/CS_URS_2022_02/451541111" TargetMode="External" /><Relationship Id="rId27" Type="http://schemas.openxmlformats.org/officeDocument/2006/relationships/hyperlink" Target="https://podminky.urs.cz/item/CS_URS_2022_02/451572111" TargetMode="External" /><Relationship Id="rId28" Type="http://schemas.openxmlformats.org/officeDocument/2006/relationships/hyperlink" Target="https://podminky.urs.cz/item/CS_URS_2022_02/452311131" TargetMode="External" /><Relationship Id="rId29" Type="http://schemas.openxmlformats.org/officeDocument/2006/relationships/hyperlink" Target="https://podminky.urs.cz/item/CS_URS_2022_02/452313141" TargetMode="External" /><Relationship Id="rId30" Type="http://schemas.openxmlformats.org/officeDocument/2006/relationships/hyperlink" Target="https://podminky.urs.cz/item/CS_URS_2022_02/452313192" TargetMode="External" /><Relationship Id="rId31" Type="http://schemas.openxmlformats.org/officeDocument/2006/relationships/hyperlink" Target="https://podminky.urs.cz/item/CS_URS_2022_02/452353101" TargetMode="External" /><Relationship Id="rId32" Type="http://schemas.openxmlformats.org/officeDocument/2006/relationships/hyperlink" Target="https://podminky.urs.cz/item/CS_URS_2022_02/564251011" TargetMode="External" /><Relationship Id="rId33" Type="http://schemas.openxmlformats.org/officeDocument/2006/relationships/hyperlink" Target="https://podminky.urs.cz/item/CS_URS_2022_02/581124115" TargetMode="External" /><Relationship Id="rId34" Type="http://schemas.openxmlformats.org/officeDocument/2006/relationships/hyperlink" Target="https://podminky.urs.cz/item/CS_URS_2022_02/850391811" TargetMode="External" /><Relationship Id="rId35" Type="http://schemas.openxmlformats.org/officeDocument/2006/relationships/hyperlink" Target="https://podminky.urs.cz/item/CS_URS_2022_02/850441819" TargetMode="External" /><Relationship Id="rId36" Type="http://schemas.openxmlformats.org/officeDocument/2006/relationships/hyperlink" Target="https://podminky.urs.cz/item/CS_URS_2022_02/851371131" TargetMode="External" /><Relationship Id="rId37" Type="http://schemas.openxmlformats.org/officeDocument/2006/relationships/hyperlink" Target="https://podminky.urs.cz/item/CS_URS_2022_02/851371192" TargetMode="External" /><Relationship Id="rId38" Type="http://schemas.openxmlformats.org/officeDocument/2006/relationships/hyperlink" Target="https://podminky.urs.cz/item/CS_URS_2022_02/852361122" TargetMode="External" /><Relationship Id="rId39" Type="http://schemas.openxmlformats.org/officeDocument/2006/relationships/hyperlink" Target="https://podminky.urs.cz/item/CS_URS_2022_02/852371122" TargetMode="External" /><Relationship Id="rId40" Type="http://schemas.openxmlformats.org/officeDocument/2006/relationships/hyperlink" Target="https://podminky.urs.cz/item/CS_URS_2022_02/857262122" TargetMode="External" /><Relationship Id="rId41" Type="http://schemas.openxmlformats.org/officeDocument/2006/relationships/hyperlink" Target="https://podminky.urs.cz/item/CS_URS_2022_02/857361131" TargetMode="External" /><Relationship Id="rId42" Type="http://schemas.openxmlformats.org/officeDocument/2006/relationships/hyperlink" Target="https://podminky.urs.cz/item/CS_URS_2022_02/857362122" TargetMode="External" /><Relationship Id="rId43" Type="http://schemas.openxmlformats.org/officeDocument/2006/relationships/hyperlink" Target="https://podminky.urs.cz/item/CS_URS_2022_02/857364122" TargetMode="External" /><Relationship Id="rId44" Type="http://schemas.openxmlformats.org/officeDocument/2006/relationships/hyperlink" Target="https://podminky.urs.cz/item/CS_URS_2022_02/857371131" TargetMode="External" /><Relationship Id="rId45" Type="http://schemas.openxmlformats.org/officeDocument/2006/relationships/hyperlink" Target="https://podminky.urs.cz/item/CS_URS_2022_02/857371192" TargetMode="External" /><Relationship Id="rId46" Type="http://schemas.openxmlformats.org/officeDocument/2006/relationships/hyperlink" Target="https://podminky.urs.cz/item/CS_URS_2022_02/857372122" TargetMode="External" /><Relationship Id="rId47" Type="http://schemas.openxmlformats.org/officeDocument/2006/relationships/hyperlink" Target="https://podminky.urs.cz/item/CS_URS_2022_02/857372192" TargetMode="External" /><Relationship Id="rId48" Type="http://schemas.openxmlformats.org/officeDocument/2006/relationships/hyperlink" Target="https://podminky.urs.cz/item/CS_URS_2022_02/857374122" TargetMode="External" /><Relationship Id="rId49" Type="http://schemas.openxmlformats.org/officeDocument/2006/relationships/hyperlink" Target="https://podminky.urs.cz/item/CS_URS_2022_02/857374192" TargetMode="External" /><Relationship Id="rId50" Type="http://schemas.openxmlformats.org/officeDocument/2006/relationships/hyperlink" Target="https://podminky.urs.cz/item/CS_URS_2022_02/891181295" TargetMode="External" /><Relationship Id="rId51" Type="http://schemas.openxmlformats.org/officeDocument/2006/relationships/hyperlink" Target="https://podminky.urs.cz/item/CS_URS_2022_02/891241112" TargetMode="External" /><Relationship Id="rId52" Type="http://schemas.openxmlformats.org/officeDocument/2006/relationships/hyperlink" Target="https://podminky.urs.cz/item/CS_URS_2022_02/891241811" TargetMode="External" /><Relationship Id="rId53" Type="http://schemas.openxmlformats.org/officeDocument/2006/relationships/hyperlink" Target="https://podminky.urs.cz/item/CS_URS_2022_02/891243321" TargetMode="External" /><Relationship Id="rId54" Type="http://schemas.openxmlformats.org/officeDocument/2006/relationships/hyperlink" Target="https://podminky.urs.cz/item/CS_URS_2022_02/891261222" TargetMode="External" /><Relationship Id="rId55" Type="http://schemas.openxmlformats.org/officeDocument/2006/relationships/hyperlink" Target="https://podminky.urs.cz/item/CS_URS_2022_02/891264121" TargetMode="External" /><Relationship Id="rId56" Type="http://schemas.openxmlformats.org/officeDocument/2006/relationships/hyperlink" Target="https://podminky.urs.cz/item/CS_URS_2022_02/891371222" TargetMode="External" /><Relationship Id="rId57" Type="http://schemas.openxmlformats.org/officeDocument/2006/relationships/hyperlink" Target="https://podminky.urs.cz/item/CS_URS_2022_02/891371811" TargetMode="External" /><Relationship Id="rId58" Type="http://schemas.openxmlformats.org/officeDocument/2006/relationships/hyperlink" Target="https://podminky.urs.cz/item/CS_URS_2022_02/891371821" TargetMode="External" /><Relationship Id="rId59" Type="http://schemas.openxmlformats.org/officeDocument/2006/relationships/hyperlink" Target="https://podminky.urs.cz/item/CS_URS_2022_02/892372111" TargetMode="External" /><Relationship Id="rId60" Type="http://schemas.openxmlformats.org/officeDocument/2006/relationships/hyperlink" Target="https://podminky.urs.cz/item/CS_URS_2022_02/892381111" TargetMode="External" /><Relationship Id="rId61" Type="http://schemas.openxmlformats.org/officeDocument/2006/relationships/hyperlink" Target="https://podminky.urs.cz/item/CS_URS_2022_02/892383122" TargetMode="External" /><Relationship Id="rId62" Type="http://schemas.openxmlformats.org/officeDocument/2006/relationships/hyperlink" Target="https://podminky.urs.cz/item/CS_URS_2022_02/893352111" TargetMode="External" /><Relationship Id="rId63" Type="http://schemas.openxmlformats.org/officeDocument/2006/relationships/hyperlink" Target="https://podminky.urs.cz/item/CS_URS_2022_02/899401113" TargetMode="External" /><Relationship Id="rId64" Type="http://schemas.openxmlformats.org/officeDocument/2006/relationships/hyperlink" Target="https://podminky.urs.cz/item/CS_URS_2022_02/899721112" TargetMode="External" /><Relationship Id="rId65" Type="http://schemas.openxmlformats.org/officeDocument/2006/relationships/hyperlink" Target="https://podminky.urs.cz/item/CS_URS_2022_02/899722113" TargetMode="External" /><Relationship Id="rId66" Type="http://schemas.openxmlformats.org/officeDocument/2006/relationships/hyperlink" Target="https://podminky.urs.cz/item/CS_URS_2022_02/997221121" TargetMode="External" /><Relationship Id="rId67" Type="http://schemas.openxmlformats.org/officeDocument/2006/relationships/hyperlink" Target="https://podminky.urs.cz/item/CS_URS_2022_02/997221129" TargetMode="External" /><Relationship Id="rId68" Type="http://schemas.openxmlformats.org/officeDocument/2006/relationships/hyperlink" Target="https://podminky.urs.cz/item/CS_URS_2022_02/997221561" TargetMode="External" /><Relationship Id="rId69" Type="http://schemas.openxmlformats.org/officeDocument/2006/relationships/hyperlink" Target="https://podminky.urs.cz/item/CS_URS_2022_02/997221569" TargetMode="External" /><Relationship Id="rId70" Type="http://schemas.openxmlformats.org/officeDocument/2006/relationships/hyperlink" Target="https://podminky.urs.cz/item/CS_URS_2022_02/997221611" TargetMode="External" /><Relationship Id="rId71" Type="http://schemas.openxmlformats.org/officeDocument/2006/relationships/hyperlink" Target="https://podminky.urs.cz/item/CS_URS_2022_02/997221612" TargetMode="External" /><Relationship Id="rId72" Type="http://schemas.openxmlformats.org/officeDocument/2006/relationships/hyperlink" Target="https://podminky.urs.cz/item/CS_URS_2022_02/997221615" TargetMode="External" /><Relationship Id="rId73" Type="http://schemas.openxmlformats.org/officeDocument/2006/relationships/hyperlink" Target="https://podminky.urs.cz/item/CS_URS_2022_02/998273102" TargetMode="External" /><Relationship Id="rId74" Type="http://schemas.openxmlformats.org/officeDocument/2006/relationships/hyperlink" Target="https://podminky.urs.cz/item/CS_URS_2022_02/998273112" TargetMode="External" /><Relationship Id="rId75" Type="http://schemas.openxmlformats.org/officeDocument/2006/relationships/hyperlink" Target="https://podminky.urs.cz/item/CS_URS_2022_02/998273124" TargetMode="External" /><Relationship Id="rId7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7.863281" style="1" customWidth="1"/>
    <col min="2" max="2" width="1.574219" style="1" customWidth="1"/>
    <col min="3" max="3" width="4.011719" style="1" customWidth="1"/>
    <col min="4" max="4" width="2.582031" style="1" customWidth="1"/>
    <col min="5" max="5" width="2.582031" style="1" customWidth="1"/>
    <col min="6" max="6" width="2.582031" style="1" customWidth="1"/>
    <col min="7" max="7" width="2.582031" style="1" customWidth="1"/>
    <col min="8" max="8" width="2.582031" style="1" customWidth="1"/>
    <col min="9" max="9" width="2.582031" style="1" customWidth="1"/>
    <col min="10" max="10" width="2.582031" style="1" customWidth="1"/>
    <col min="11" max="11" width="2.582031" style="1" customWidth="1"/>
    <col min="12" max="12" width="2.582031" style="1" customWidth="1"/>
    <col min="13" max="13" width="2.582031" style="1" customWidth="1"/>
    <col min="14" max="14" width="2.582031" style="1" customWidth="1"/>
    <col min="15" max="15" width="2.582031" style="1" customWidth="1"/>
    <col min="16" max="16" width="2.582031" style="1" customWidth="1"/>
    <col min="17" max="17" width="2.582031" style="1" customWidth="1"/>
    <col min="18" max="18" width="2.582031" style="1" customWidth="1"/>
    <col min="19" max="19" width="2.582031" style="1" customWidth="1"/>
    <col min="20" max="20" width="2.582031" style="1" customWidth="1"/>
    <col min="21" max="21" width="2.582031" style="1" customWidth="1"/>
    <col min="22" max="22" width="2.582031" style="1" customWidth="1"/>
    <col min="23" max="23" width="2.582031" style="1" customWidth="1"/>
    <col min="24" max="24" width="2.582031" style="1" customWidth="1"/>
    <col min="25" max="25" width="2.582031" style="1" customWidth="1"/>
    <col min="26" max="26" width="2.582031" style="1" customWidth="1"/>
    <col min="27" max="27" width="2.582031" style="1" customWidth="1"/>
    <col min="28" max="28" width="2.582031" style="1" customWidth="1"/>
    <col min="29" max="29" width="2.582031" style="1" customWidth="1"/>
    <col min="30" max="30" width="2.582031" style="1" customWidth="1"/>
    <col min="31" max="31" width="2.582031" style="1" customWidth="1"/>
    <col min="32" max="32" width="2.582031" style="1" customWidth="1"/>
    <col min="33" max="33" width="2.582031" style="1" customWidth="1"/>
    <col min="34" max="34" width="3.152344" style="1" customWidth="1"/>
    <col min="35" max="35" width="33.15234" style="1" customWidth="1"/>
    <col min="36" max="36" width="2.292969" style="1" customWidth="1"/>
    <col min="37" max="37" width="2.292969" style="1" customWidth="1"/>
    <col min="38" max="38" width="7.863281" style="1" customWidth="1"/>
    <col min="39" max="39" width="3.152344" style="1" customWidth="1"/>
    <col min="40" max="40" width="12.58203" style="1" customWidth="1"/>
    <col min="41" max="41" width="7.011719" style="1" customWidth="1"/>
    <col min="42" max="42" width="4.011719" style="1" customWidth="1"/>
    <col min="43" max="43" width="14.86328" style="1" customWidth="1"/>
    <col min="44" max="44" width="12.86328" style="1" customWidth="1"/>
    <col min="45" max="45" width="24.43359" style="1" hidden="1" customWidth="1"/>
    <col min="46" max="46" width="24.43359" style="1" hidden="1" customWidth="1"/>
    <col min="47" max="47" width="24.43359" style="1" hidden="1" customWidth="1"/>
    <col min="48" max="48" width="20.43359" style="1" hidden="1" customWidth="1"/>
    <col min="49" max="49" width="20.43359" style="1" hidden="1" customWidth="1"/>
    <col min="50" max="50" width="23.58203" style="1" hidden="1" customWidth="1"/>
    <col min="51" max="51" width="23.58203" style="1" hidden="1" customWidth="1"/>
    <col min="52" max="52" width="20.43359" style="1" hidden="1" customWidth="1"/>
    <col min="53" max="53" width="18.15234" style="1" hidden="1" customWidth="1"/>
    <col min="54" max="54" width="23.58203" style="1" hidden="1" customWidth="1"/>
    <col min="55" max="55" width="20.43359" style="1" hidden="1" customWidth="1"/>
    <col min="56" max="56" width="18.15234" style="1" hidden="1" customWidth="1"/>
    <col min="57" max="57" width="62.86328" style="1" customWidth="1"/>
    <col min="71" max="71" width="9.140625" style="1" hidden="1"/>
    <col min="72" max="72" width="9.140625" style="1" hidden="1"/>
    <col min="73" max="73" width="9.140625" style="1" hidden="1"/>
    <col min="74" max="74" width="9.140625" style="1" hidden="1"/>
    <col min="75" max="75" width="9.140625" style="1" hidden="1"/>
    <col min="76" max="76" width="9.140625" style="1" hidden="1"/>
    <col min="77" max="77" width="9.140625" style="1" hidden="1"/>
    <col min="78" max="78" width="9.140625" style="1" hidden="1"/>
    <col min="79" max="79" width="9.140625" style="1" hidden="1"/>
    <col min="80" max="80" width="9.140625" style="1" hidden="1"/>
    <col min="81" max="81" width="9.140625" style="1" hidden="1"/>
    <col min="82" max="82" width="9.140625" style="1" hidden="1"/>
    <col min="83" max="83" width="9.140625" style="1" hidden="1"/>
    <col min="84" max="84" width="9.140625" style="1" hidden="1"/>
    <col min="85" max="85" width="9.140625" style="1" hidden="1"/>
    <col min="86" max="86" width="9.140625" style="1" hidden="1"/>
    <col min="87" max="87" width="9.140625" style="1" hidden="1"/>
    <col min="88" max="88" width="9.140625" style="1" hidden="1"/>
    <col min="89" max="89" width="9.140625" style="1" hidden="1"/>
    <col min="90" max="90" width="9.140625" style="1" hidden="1"/>
    <col min="91" max="91" width="9.140625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32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34</v>
      </c>
      <c r="AL11" s="23"/>
      <c r="AM11" s="23"/>
      <c r="AN11" s="28" t="s">
        <v>35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37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37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34</v>
      </c>
      <c r="AL14" s="23"/>
      <c r="AM14" s="23"/>
      <c r="AN14" s="36" t="s">
        <v>37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39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40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34</v>
      </c>
      <c r="AL17" s="23"/>
      <c r="AM17" s="23"/>
      <c r="AN17" s="28" t="s">
        <v>41</v>
      </c>
      <c r="AO17" s="23"/>
      <c r="AP17" s="23"/>
      <c r="AQ17" s="23"/>
      <c r="AR17" s="21"/>
      <c r="BE17" s="32"/>
      <c r="BS17" s="18" t="s">
        <v>42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41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34</v>
      </c>
      <c r="AL20" s="23"/>
      <c r="AM20" s="23"/>
      <c r="AN20" s="28" t="s">
        <v>41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5.50943" customHeight="1">
      <c r="B23" s="22"/>
      <c r="C23" s="23"/>
      <c r="D23" s="23"/>
      <c r="E23" s="38" t="s">
        <v>46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47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48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49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50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51</v>
      </c>
      <c r="E29" s="49"/>
      <c r="F29" s="33" t="s">
        <v>52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53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54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55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56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57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58</v>
      </c>
      <c r="U35" s="56"/>
      <c r="V35" s="56"/>
      <c r="W35" s="56"/>
      <c r="X35" s="58" t="s">
        <v>59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4" t="s">
        <v>60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3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2022-07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VD Záskalská - úprava systému odběru vody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3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obec Chaloupky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3" t="s">
        <v>24</v>
      </c>
      <c r="AJ47" s="42"/>
      <c r="AK47" s="42"/>
      <c r="AL47" s="42"/>
      <c r="AM47" s="74" t="str">
        <f>IF(AN8= "","",AN8)</f>
        <v>5. 12. 2022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30566" customHeight="1">
      <c r="A49" s="40"/>
      <c r="B49" s="41"/>
      <c r="C49" s="33" t="s">
        <v>30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Povodí Vltavy s.p.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3" t="s">
        <v>38</v>
      </c>
      <c r="AJ49" s="42"/>
      <c r="AK49" s="42"/>
      <c r="AL49" s="42"/>
      <c r="AM49" s="75" t="str">
        <f>IF(E17="","",E17)</f>
        <v>JS Projekt s.r.o. Plzeň</v>
      </c>
      <c r="AN49" s="66"/>
      <c r="AO49" s="66"/>
      <c r="AP49" s="66"/>
      <c r="AQ49" s="42"/>
      <c r="AR49" s="46"/>
      <c r="AS49" s="76" t="s">
        <v>61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30566" customHeight="1">
      <c r="A50" s="40"/>
      <c r="B50" s="41"/>
      <c r="C50" s="33" t="s">
        <v>36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3" t="s">
        <v>43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62</v>
      </c>
      <c r="D52" s="89"/>
      <c r="E52" s="89"/>
      <c r="F52" s="89"/>
      <c r="G52" s="89"/>
      <c r="H52" s="90"/>
      <c r="I52" s="91" t="s">
        <v>63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64</v>
      </c>
      <c r="AH52" s="89"/>
      <c r="AI52" s="89"/>
      <c r="AJ52" s="89"/>
      <c r="AK52" s="89"/>
      <c r="AL52" s="89"/>
      <c r="AM52" s="89"/>
      <c r="AN52" s="91" t="s">
        <v>65</v>
      </c>
      <c r="AO52" s="89"/>
      <c r="AP52" s="89"/>
      <c r="AQ52" s="93" t="s">
        <v>66</v>
      </c>
      <c r="AR52" s="46"/>
      <c r="AS52" s="94" t="s">
        <v>67</v>
      </c>
      <c r="AT52" s="95" t="s">
        <v>68</v>
      </c>
      <c r="AU52" s="95" t="s">
        <v>69</v>
      </c>
      <c r="AV52" s="95" t="s">
        <v>70</v>
      </c>
      <c r="AW52" s="95" t="s">
        <v>71</v>
      </c>
      <c r="AX52" s="95" t="s">
        <v>72</v>
      </c>
      <c r="AY52" s="95" t="s">
        <v>73</v>
      </c>
      <c r="AZ52" s="95" t="s">
        <v>74</v>
      </c>
      <c r="BA52" s="95" t="s">
        <v>75</v>
      </c>
      <c r="BB52" s="95" t="s">
        <v>76</v>
      </c>
      <c r="BC52" s="95" t="s">
        <v>77</v>
      </c>
      <c r="BD52" s="96" t="s">
        <v>78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41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80</v>
      </c>
      <c r="BT54" s="111" t="s">
        <v>81</v>
      </c>
      <c r="BU54" s="112" t="s">
        <v>82</v>
      </c>
      <c r="BV54" s="111" t="s">
        <v>83</v>
      </c>
      <c r="BW54" s="111" t="s">
        <v>5</v>
      </c>
      <c r="BX54" s="111" t="s">
        <v>84</v>
      </c>
      <c r="CL54" s="111" t="s">
        <v>19</v>
      </c>
    </row>
    <row r="55" s="7" customFormat="1" ht="16.30189" customHeight="1">
      <c r="A55" s="113" t="s">
        <v>85</v>
      </c>
      <c r="B55" s="114"/>
      <c r="C55" s="115"/>
      <c r="D55" s="116" t="s">
        <v>86</v>
      </c>
      <c r="E55" s="116"/>
      <c r="F55" s="116"/>
      <c r="G55" s="116"/>
      <c r="H55" s="116"/>
      <c r="I55" s="117"/>
      <c r="J55" s="116" t="s">
        <v>87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'1 - Úprava odběru'!J30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88</v>
      </c>
      <c r="AR55" s="120"/>
      <c r="AS55" s="121">
        <v>0</v>
      </c>
      <c r="AT55" s="122">
        <f>ROUND(SUM(AV55:AW55),2)</f>
        <v>0</v>
      </c>
      <c r="AU55" s="123">
        <f>'1 - Úprava odběru'!P89</f>
        <v>0</v>
      </c>
      <c r="AV55" s="122">
        <f>'1 - Úprava odběru'!J33</f>
        <v>0</v>
      </c>
      <c r="AW55" s="122">
        <f>'1 - Úprava odběru'!J34</f>
        <v>0</v>
      </c>
      <c r="AX55" s="122">
        <f>'1 - Úprava odběru'!J35</f>
        <v>0</v>
      </c>
      <c r="AY55" s="122">
        <f>'1 - Úprava odběru'!J36</f>
        <v>0</v>
      </c>
      <c r="AZ55" s="122">
        <f>'1 - Úprava odběru'!F33</f>
        <v>0</v>
      </c>
      <c r="BA55" s="122">
        <f>'1 - Úprava odběru'!F34</f>
        <v>0</v>
      </c>
      <c r="BB55" s="122">
        <f>'1 - Úprava odběru'!F35</f>
        <v>0</v>
      </c>
      <c r="BC55" s="122">
        <f>'1 - Úprava odběru'!F36</f>
        <v>0</v>
      </c>
      <c r="BD55" s="124">
        <f>'1 - Úprava odběru'!F37</f>
        <v>0</v>
      </c>
      <c r="BE55" s="7"/>
      <c r="BT55" s="125" t="s">
        <v>86</v>
      </c>
      <c r="BV55" s="125" t="s">
        <v>83</v>
      </c>
      <c r="BW55" s="125" t="s">
        <v>89</v>
      </c>
      <c r="BX55" s="125" t="s">
        <v>5</v>
      </c>
      <c r="CL55" s="125" t="s">
        <v>19</v>
      </c>
      <c r="CM55" s="125" t="s">
        <v>90</v>
      </c>
    </row>
    <row r="56" s="7" customFormat="1" ht="16.30189" customHeight="1">
      <c r="A56" s="113" t="s">
        <v>85</v>
      </c>
      <c r="B56" s="114"/>
      <c r="C56" s="115"/>
      <c r="D56" s="116" t="s">
        <v>81</v>
      </c>
      <c r="E56" s="116"/>
      <c r="F56" s="116"/>
      <c r="G56" s="116"/>
      <c r="H56" s="116"/>
      <c r="I56" s="117"/>
      <c r="J56" s="116" t="s">
        <v>91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'0 - VRN'!J30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92</v>
      </c>
      <c r="AR56" s="120"/>
      <c r="AS56" s="126">
        <v>0</v>
      </c>
      <c r="AT56" s="127">
        <f>ROUND(SUM(AV56:AW56),2)</f>
        <v>0</v>
      </c>
      <c r="AU56" s="128">
        <f>'0 - VRN'!P80</f>
        <v>0</v>
      </c>
      <c r="AV56" s="127">
        <f>'0 - VRN'!J33</f>
        <v>0</v>
      </c>
      <c r="AW56" s="127">
        <f>'0 - VRN'!J34</f>
        <v>0</v>
      </c>
      <c r="AX56" s="127">
        <f>'0 - VRN'!J35</f>
        <v>0</v>
      </c>
      <c r="AY56" s="127">
        <f>'0 - VRN'!J36</f>
        <v>0</v>
      </c>
      <c r="AZ56" s="127">
        <f>'0 - VRN'!F33</f>
        <v>0</v>
      </c>
      <c r="BA56" s="127">
        <f>'0 - VRN'!F34</f>
        <v>0</v>
      </c>
      <c r="BB56" s="127">
        <f>'0 - VRN'!F35</f>
        <v>0</v>
      </c>
      <c r="BC56" s="127">
        <f>'0 - VRN'!F36</f>
        <v>0</v>
      </c>
      <c r="BD56" s="129">
        <f>'0 - VRN'!F37</f>
        <v>0</v>
      </c>
      <c r="BE56" s="7"/>
      <c r="BT56" s="125" t="s">
        <v>86</v>
      </c>
      <c r="BV56" s="125" t="s">
        <v>83</v>
      </c>
      <c r="BW56" s="125" t="s">
        <v>93</v>
      </c>
      <c r="BX56" s="125" t="s">
        <v>5</v>
      </c>
      <c r="CL56" s="125" t="s">
        <v>19</v>
      </c>
      <c r="CM56" s="125" t="s">
        <v>90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xPTYUptrajio0E7aFPmY19v4NzgeHAw2mgW4KMVUWeMhPE8TOFm1/489+MUdTAIpa9WriAXNqqtzSOQJgjT+bw==" hashValue="sea1TpqCnWPqtv55/i5pfbUdnqWi1mY0wqpyehLQ8kTqe80Jf0rIpBLC9CYRL3zJUoS6jqSd2hfePdCXzKJQQw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1 - Úprava odběru'!C2" display="/"/>
    <hyperlink ref="A56" location="'0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95.43359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90</v>
      </c>
    </row>
    <row r="4" s="1" customFormat="1" ht="24.96" customHeight="1">
      <c r="B4" s="21"/>
      <c r="D4" s="132" t="s">
        <v>94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30189" customHeight="1">
      <c r="B7" s="21"/>
      <c r="E7" s="135" t="str">
        <f>'Rekapitulace stavby'!K6</f>
        <v>VD Záskalská - úprava systému odběru vody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95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30189" customHeight="1">
      <c r="A9" s="40"/>
      <c r="B9" s="46"/>
      <c r="C9" s="40"/>
      <c r="D9" s="40"/>
      <c r="E9" s="137" t="s">
        <v>96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41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5. 12. 2022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34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30189" customHeight="1">
      <c r="A27" s="140"/>
      <c r="B27" s="141"/>
      <c r="C27" s="140"/>
      <c r="D27" s="140"/>
      <c r="E27" s="142" t="s">
        <v>41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47</v>
      </c>
      <c r="E30" s="40"/>
      <c r="F30" s="40"/>
      <c r="G30" s="40"/>
      <c r="H30" s="40"/>
      <c r="I30" s="40"/>
      <c r="J30" s="146">
        <f>ROUND(J89,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49</v>
      </c>
      <c r="G32" s="40"/>
      <c r="H32" s="40"/>
      <c r="I32" s="147" t="s">
        <v>48</v>
      </c>
      <c r="J32" s="147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51</v>
      </c>
      <c r="E33" s="134" t="s">
        <v>52</v>
      </c>
      <c r="F33" s="149">
        <f>ROUND((SUM(BE89:BE464)),  2)</f>
        <v>0</v>
      </c>
      <c r="G33" s="40"/>
      <c r="H33" s="40"/>
      <c r="I33" s="150">
        <v>0.20999999999999999</v>
      </c>
      <c r="J33" s="149">
        <f>ROUND(((SUM(BE89:BE464))*I33),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49">
        <f>ROUND((SUM(BF89:BF464)),  2)</f>
        <v>0</v>
      </c>
      <c r="G34" s="40"/>
      <c r="H34" s="40"/>
      <c r="I34" s="150">
        <v>0.14999999999999999</v>
      </c>
      <c r="J34" s="149">
        <f>ROUND(((SUM(BF89:BF464))*I34),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49">
        <f>ROUND((SUM(BG89:BG464)),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49">
        <f>ROUND((SUM(BH89:BH464)),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49">
        <f>ROUND((SUM(BI89:BI464)),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57</v>
      </c>
      <c r="E39" s="153"/>
      <c r="F39" s="153"/>
      <c r="G39" s="154" t="s">
        <v>58</v>
      </c>
      <c r="H39" s="155" t="s">
        <v>59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97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30189" customHeight="1">
      <c r="A48" s="40"/>
      <c r="B48" s="41"/>
      <c r="C48" s="42"/>
      <c r="D48" s="42"/>
      <c r="E48" s="162" t="str">
        <f>E7</f>
        <v>VD Záskalská - úprava systému odběru vody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95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30189" customHeight="1">
      <c r="A50" s="40"/>
      <c r="B50" s="41"/>
      <c r="C50" s="42"/>
      <c r="D50" s="42"/>
      <c r="E50" s="71" t="str">
        <f>E9</f>
        <v>1 - Úprava odběru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obec Chaloupky</v>
      </c>
      <c r="G52" s="42"/>
      <c r="H52" s="42"/>
      <c r="I52" s="33" t="s">
        <v>24</v>
      </c>
      <c r="J52" s="74" t="str">
        <f>IF(J12="","",J12)</f>
        <v>5. 12. 2022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4.81509" customHeight="1">
      <c r="A54" s="40"/>
      <c r="B54" s="41"/>
      <c r="C54" s="33" t="s">
        <v>30</v>
      </c>
      <c r="D54" s="42"/>
      <c r="E54" s="42"/>
      <c r="F54" s="28" t="str">
        <f>E15</f>
        <v>Povodí Vltavy s.p.</v>
      </c>
      <c r="G54" s="42"/>
      <c r="H54" s="42"/>
      <c r="I54" s="33" t="s">
        <v>38</v>
      </c>
      <c r="J54" s="38" t="str">
        <f>E21</f>
        <v>JS Projekt s.r.o. Plzeň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30566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98</v>
      </c>
      <c r="D57" s="164"/>
      <c r="E57" s="164"/>
      <c r="F57" s="164"/>
      <c r="G57" s="164"/>
      <c r="H57" s="164"/>
      <c r="I57" s="164"/>
      <c r="J57" s="165" t="s">
        <v>99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79</v>
      </c>
      <c r="D59" s="42"/>
      <c r="E59" s="42"/>
      <c r="F59" s="42"/>
      <c r="G59" s="42"/>
      <c r="H59" s="42"/>
      <c r="I59" s="42"/>
      <c r="J59" s="104">
        <f>J89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100</v>
      </c>
    </row>
    <row r="60" s="9" customFormat="1" ht="24.96" customHeight="1">
      <c r="A60" s="9"/>
      <c r="B60" s="167"/>
      <c r="C60" s="168"/>
      <c r="D60" s="169" t="s">
        <v>101</v>
      </c>
      <c r="E60" s="170"/>
      <c r="F60" s="170"/>
      <c r="G60" s="170"/>
      <c r="H60" s="170"/>
      <c r="I60" s="170"/>
      <c r="J60" s="171">
        <f>J90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102</v>
      </c>
      <c r="E61" s="176"/>
      <c r="F61" s="176"/>
      <c r="G61" s="176"/>
      <c r="H61" s="176"/>
      <c r="I61" s="176"/>
      <c r="J61" s="177">
        <f>J91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103</v>
      </c>
      <c r="E62" s="176"/>
      <c r="F62" s="176"/>
      <c r="G62" s="176"/>
      <c r="H62" s="176"/>
      <c r="I62" s="176"/>
      <c r="J62" s="177">
        <f>J213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104</v>
      </c>
      <c r="E63" s="176"/>
      <c r="F63" s="176"/>
      <c r="G63" s="176"/>
      <c r="H63" s="176"/>
      <c r="I63" s="176"/>
      <c r="J63" s="177">
        <f>J217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105</v>
      </c>
      <c r="E64" s="176"/>
      <c r="F64" s="176"/>
      <c r="G64" s="176"/>
      <c r="H64" s="176"/>
      <c r="I64" s="176"/>
      <c r="J64" s="177">
        <f>J220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106</v>
      </c>
      <c r="E65" s="176"/>
      <c r="F65" s="176"/>
      <c r="G65" s="176"/>
      <c r="H65" s="176"/>
      <c r="I65" s="176"/>
      <c r="J65" s="177">
        <f>J246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107</v>
      </c>
      <c r="E66" s="176"/>
      <c r="F66" s="176"/>
      <c r="G66" s="176"/>
      <c r="H66" s="176"/>
      <c r="I66" s="176"/>
      <c r="J66" s="177">
        <f>J252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108</v>
      </c>
      <c r="E67" s="176"/>
      <c r="F67" s="176"/>
      <c r="G67" s="176"/>
      <c r="H67" s="176"/>
      <c r="I67" s="176"/>
      <c r="J67" s="177">
        <f>J397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109</v>
      </c>
      <c r="E68" s="176"/>
      <c r="F68" s="176"/>
      <c r="G68" s="176"/>
      <c r="H68" s="176"/>
      <c r="I68" s="176"/>
      <c r="J68" s="177">
        <f>J411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110</v>
      </c>
      <c r="E69" s="176"/>
      <c r="F69" s="176"/>
      <c r="G69" s="176"/>
      <c r="H69" s="176"/>
      <c r="I69" s="176"/>
      <c r="J69" s="177">
        <f>J452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4" t="s">
        <v>111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16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30189" customHeight="1">
      <c r="A79" s="40"/>
      <c r="B79" s="41"/>
      <c r="C79" s="42"/>
      <c r="D79" s="42"/>
      <c r="E79" s="162" t="str">
        <f>E7</f>
        <v>VD Záskalská - úprava systému odběru vody</v>
      </c>
      <c r="F79" s="33"/>
      <c r="G79" s="33"/>
      <c r="H79" s="33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3" t="s">
        <v>95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30189" customHeight="1">
      <c r="A81" s="40"/>
      <c r="B81" s="41"/>
      <c r="C81" s="42"/>
      <c r="D81" s="42"/>
      <c r="E81" s="71" t="str">
        <f>E9</f>
        <v>1 - Úprava odběru</v>
      </c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3" t="s">
        <v>22</v>
      </c>
      <c r="D83" s="42"/>
      <c r="E83" s="42"/>
      <c r="F83" s="28" t="str">
        <f>F12</f>
        <v>obec Chaloupky</v>
      </c>
      <c r="G83" s="42"/>
      <c r="H83" s="42"/>
      <c r="I83" s="33" t="s">
        <v>24</v>
      </c>
      <c r="J83" s="74" t="str">
        <f>IF(J12="","",J12)</f>
        <v>5. 12. 2022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4.81509" customHeight="1">
      <c r="A85" s="40"/>
      <c r="B85" s="41"/>
      <c r="C85" s="33" t="s">
        <v>30</v>
      </c>
      <c r="D85" s="42"/>
      <c r="E85" s="42"/>
      <c r="F85" s="28" t="str">
        <f>E15</f>
        <v>Povodí Vltavy s.p.</v>
      </c>
      <c r="G85" s="42"/>
      <c r="H85" s="42"/>
      <c r="I85" s="33" t="s">
        <v>38</v>
      </c>
      <c r="J85" s="38" t="str">
        <f>E21</f>
        <v>JS Projekt s.r.o. Plzeň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30566" customHeight="1">
      <c r="A86" s="40"/>
      <c r="B86" s="41"/>
      <c r="C86" s="33" t="s">
        <v>36</v>
      </c>
      <c r="D86" s="42"/>
      <c r="E86" s="42"/>
      <c r="F86" s="28" t="str">
        <f>IF(E18="","",E18)</f>
        <v>Vyplň údaj</v>
      </c>
      <c r="G86" s="42"/>
      <c r="H86" s="42"/>
      <c r="I86" s="33" t="s">
        <v>43</v>
      </c>
      <c r="J86" s="38" t="str">
        <f>E24</f>
        <v xml:space="preserve"> 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79"/>
      <c r="B88" s="180"/>
      <c r="C88" s="181" t="s">
        <v>112</v>
      </c>
      <c r="D88" s="182" t="s">
        <v>66</v>
      </c>
      <c r="E88" s="182" t="s">
        <v>62</v>
      </c>
      <c r="F88" s="182" t="s">
        <v>63</v>
      </c>
      <c r="G88" s="182" t="s">
        <v>113</v>
      </c>
      <c r="H88" s="182" t="s">
        <v>114</v>
      </c>
      <c r="I88" s="182" t="s">
        <v>115</v>
      </c>
      <c r="J88" s="182" t="s">
        <v>99</v>
      </c>
      <c r="K88" s="183" t="s">
        <v>116</v>
      </c>
      <c r="L88" s="184"/>
      <c r="M88" s="94" t="s">
        <v>41</v>
      </c>
      <c r="N88" s="95" t="s">
        <v>51</v>
      </c>
      <c r="O88" s="95" t="s">
        <v>117</v>
      </c>
      <c r="P88" s="95" t="s">
        <v>118</v>
      </c>
      <c r="Q88" s="95" t="s">
        <v>119</v>
      </c>
      <c r="R88" s="95" t="s">
        <v>120</v>
      </c>
      <c r="S88" s="95" t="s">
        <v>121</v>
      </c>
      <c r="T88" s="96" t="s">
        <v>122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</row>
    <row r="89" s="2" customFormat="1" ht="22.8" customHeight="1">
      <c r="A89" s="40"/>
      <c r="B89" s="41"/>
      <c r="C89" s="101" t="s">
        <v>123</v>
      </c>
      <c r="D89" s="42"/>
      <c r="E89" s="42"/>
      <c r="F89" s="42"/>
      <c r="G89" s="42"/>
      <c r="H89" s="42"/>
      <c r="I89" s="42"/>
      <c r="J89" s="185">
        <f>BK89</f>
        <v>0</v>
      </c>
      <c r="K89" s="42"/>
      <c r="L89" s="46"/>
      <c r="M89" s="97"/>
      <c r="N89" s="186"/>
      <c r="O89" s="98"/>
      <c r="P89" s="187">
        <f>P90</f>
        <v>0</v>
      </c>
      <c r="Q89" s="98"/>
      <c r="R89" s="187">
        <f>R90</f>
        <v>90.885316803999999</v>
      </c>
      <c r="S89" s="98"/>
      <c r="T89" s="188">
        <f>T90</f>
        <v>29.003959999999999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8" t="s">
        <v>80</v>
      </c>
      <c r="AU89" s="18" t="s">
        <v>100</v>
      </c>
      <c r="BK89" s="189">
        <f>BK90</f>
        <v>0</v>
      </c>
    </row>
    <row r="90" s="12" customFormat="1" ht="25.92" customHeight="1">
      <c r="A90" s="12"/>
      <c r="B90" s="190"/>
      <c r="C90" s="191"/>
      <c r="D90" s="192" t="s">
        <v>80</v>
      </c>
      <c r="E90" s="193" t="s">
        <v>124</v>
      </c>
      <c r="F90" s="193" t="s">
        <v>125</v>
      </c>
      <c r="G90" s="191"/>
      <c r="H90" s="191"/>
      <c r="I90" s="194"/>
      <c r="J90" s="195">
        <f>BK90</f>
        <v>0</v>
      </c>
      <c r="K90" s="191"/>
      <c r="L90" s="196"/>
      <c r="M90" s="197"/>
      <c r="N90" s="198"/>
      <c r="O90" s="198"/>
      <c r="P90" s="199">
        <f>P91+P213+P217+P220+P246+P252+P397+P411+P452</f>
        <v>0</v>
      </c>
      <c r="Q90" s="198"/>
      <c r="R90" s="199">
        <f>R91+R213+R217+R220+R246+R252+R397+R411+R452</f>
        <v>90.885316803999999</v>
      </c>
      <c r="S90" s="198"/>
      <c r="T90" s="200">
        <f>T91+T213+T217+T220+T246+T252+T397+T411+T452</f>
        <v>29.003959999999999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86</v>
      </c>
      <c r="AT90" s="202" t="s">
        <v>80</v>
      </c>
      <c r="AU90" s="202" t="s">
        <v>81</v>
      </c>
      <c r="AY90" s="201" t="s">
        <v>126</v>
      </c>
      <c r="BK90" s="203">
        <f>BK91+BK213+BK217+BK220+BK246+BK252+BK397+BK411+BK452</f>
        <v>0</v>
      </c>
    </row>
    <row r="91" s="12" customFormat="1" ht="22.8" customHeight="1">
      <c r="A91" s="12"/>
      <c r="B91" s="190"/>
      <c r="C91" s="191"/>
      <c r="D91" s="192" t="s">
        <v>80</v>
      </c>
      <c r="E91" s="204" t="s">
        <v>86</v>
      </c>
      <c r="F91" s="204" t="s">
        <v>127</v>
      </c>
      <c r="G91" s="191"/>
      <c r="H91" s="191"/>
      <c r="I91" s="194"/>
      <c r="J91" s="205">
        <f>BK91</f>
        <v>0</v>
      </c>
      <c r="K91" s="191"/>
      <c r="L91" s="196"/>
      <c r="M91" s="197"/>
      <c r="N91" s="198"/>
      <c r="O91" s="198"/>
      <c r="P91" s="199">
        <f>SUM(P92:P212)</f>
        <v>0</v>
      </c>
      <c r="Q91" s="198"/>
      <c r="R91" s="199">
        <f>SUM(R92:R212)</f>
        <v>32.924968304000004</v>
      </c>
      <c r="S91" s="198"/>
      <c r="T91" s="200">
        <f>SUM(T92:T212)</f>
        <v>1.405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86</v>
      </c>
      <c r="AT91" s="202" t="s">
        <v>80</v>
      </c>
      <c r="AU91" s="202" t="s">
        <v>86</v>
      </c>
      <c r="AY91" s="201" t="s">
        <v>126</v>
      </c>
      <c r="BK91" s="203">
        <f>SUM(BK92:BK212)</f>
        <v>0</v>
      </c>
    </row>
    <row r="92" s="2" customFormat="1" ht="23.4566" customHeight="1">
      <c r="A92" s="40"/>
      <c r="B92" s="41"/>
      <c r="C92" s="206" t="s">
        <v>86</v>
      </c>
      <c r="D92" s="206" t="s">
        <v>128</v>
      </c>
      <c r="E92" s="207" t="s">
        <v>129</v>
      </c>
      <c r="F92" s="208" t="s">
        <v>130</v>
      </c>
      <c r="G92" s="209" t="s">
        <v>131</v>
      </c>
      <c r="H92" s="210">
        <v>1</v>
      </c>
      <c r="I92" s="211"/>
      <c r="J92" s="212">
        <f>ROUND(I92*H92,2)</f>
        <v>0</v>
      </c>
      <c r="K92" s="208" t="s">
        <v>132</v>
      </c>
      <c r="L92" s="46"/>
      <c r="M92" s="213" t="s">
        <v>41</v>
      </c>
      <c r="N92" s="214" t="s">
        <v>52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0.32500000000000001</v>
      </c>
      <c r="T92" s="216">
        <f>S92*H92</f>
        <v>0.32500000000000001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133</v>
      </c>
      <c r="AT92" s="217" t="s">
        <v>128</v>
      </c>
      <c r="AU92" s="217" t="s">
        <v>90</v>
      </c>
      <c r="AY92" s="18" t="s">
        <v>126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86</v>
      </c>
      <c r="BK92" s="218">
        <f>ROUND(I92*H92,2)</f>
        <v>0</v>
      </c>
      <c r="BL92" s="18" t="s">
        <v>133</v>
      </c>
      <c r="BM92" s="217" t="s">
        <v>134</v>
      </c>
    </row>
    <row r="93" s="2" customFormat="1">
      <c r="A93" s="40"/>
      <c r="B93" s="41"/>
      <c r="C93" s="42"/>
      <c r="D93" s="219" t="s">
        <v>135</v>
      </c>
      <c r="E93" s="42"/>
      <c r="F93" s="220" t="s">
        <v>136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8" t="s">
        <v>135</v>
      </c>
      <c r="AU93" s="18" t="s">
        <v>90</v>
      </c>
    </row>
    <row r="94" s="2" customFormat="1">
      <c r="A94" s="40"/>
      <c r="B94" s="41"/>
      <c r="C94" s="42"/>
      <c r="D94" s="224" t="s">
        <v>137</v>
      </c>
      <c r="E94" s="42"/>
      <c r="F94" s="225" t="s">
        <v>138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8" t="s">
        <v>137</v>
      </c>
      <c r="AU94" s="18" t="s">
        <v>90</v>
      </c>
    </row>
    <row r="95" s="2" customFormat="1" ht="23.4566" customHeight="1">
      <c r="A95" s="40"/>
      <c r="B95" s="41"/>
      <c r="C95" s="206" t="s">
        <v>90</v>
      </c>
      <c r="D95" s="206" t="s">
        <v>128</v>
      </c>
      <c r="E95" s="207" t="s">
        <v>139</v>
      </c>
      <c r="F95" s="208" t="s">
        <v>140</v>
      </c>
      <c r="G95" s="209" t="s">
        <v>141</v>
      </c>
      <c r="H95" s="210">
        <v>0.59999999999999998</v>
      </c>
      <c r="I95" s="211"/>
      <c r="J95" s="212">
        <f>ROUND(I95*H95,2)</f>
        <v>0</v>
      </c>
      <c r="K95" s="208" t="s">
        <v>41</v>
      </c>
      <c r="L95" s="46"/>
      <c r="M95" s="213" t="s">
        <v>41</v>
      </c>
      <c r="N95" s="214" t="s">
        <v>52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1.8</v>
      </c>
      <c r="T95" s="216">
        <f>S95*H95</f>
        <v>1.0800000000000001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133</v>
      </c>
      <c r="AT95" s="217" t="s">
        <v>128</v>
      </c>
      <c r="AU95" s="217" t="s">
        <v>90</v>
      </c>
      <c r="AY95" s="18" t="s">
        <v>126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86</v>
      </c>
      <c r="BK95" s="218">
        <f>ROUND(I95*H95,2)</f>
        <v>0</v>
      </c>
      <c r="BL95" s="18" t="s">
        <v>133</v>
      </c>
      <c r="BM95" s="217" t="s">
        <v>142</v>
      </c>
    </row>
    <row r="96" s="2" customFormat="1">
      <c r="A96" s="40"/>
      <c r="B96" s="41"/>
      <c r="C96" s="42"/>
      <c r="D96" s="224" t="s">
        <v>137</v>
      </c>
      <c r="E96" s="42"/>
      <c r="F96" s="225" t="s">
        <v>143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8" t="s">
        <v>137</v>
      </c>
      <c r="AU96" s="18" t="s">
        <v>90</v>
      </c>
    </row>
    <row r="97" s="13" customFormat="1">
      <c r="A97" s="13"/>
      <c r="B97" s="226"/>
      <c r="C97" s="227"/>
      <c r="D97" s="224" t="s">
        <v>144</v>
      </c>
      <c r="E97" s="228" t="s">
        <v>41</v>
      </c>
      <c r="F97" s="229" t="s">
        <v>145</v>
      </c>
      <c r="G97" s="227"/>
      <c r="H97" s="230">
        <v>0.59999999999999998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144</v>
      </c>
      <c r="AU97" s="236" t="s">
        <v>90</v>
      </c>
      <c r="AV97" s="13" t="s">
        <v>90</v>
      </c>
      <c r="AW97" s="13" t="s">
        <v>42</v>
      </c>
      <c r="AX97" s="13" t="s">
        <v>86</v>
      </c>
      <c r="AY97" s="236" t="s">
        <v>126</v>
      </c>
    </row>
    <row r="98" s="2" customFormat="1" ht="23.4566" customHeight="1">
      <c r="A98" s="40"/>
      <c r="B98" s="41"/>
      <c r="C98" s="206" t="s">
        <v>146</v>
      </c>
      <c r="D98" s="206" t="s">
        <v>128</v>
      </c>
      <c r="E98" s="207" t="s">
        <v>147</v>
      </c>
      <c r="F98" s="208" t="s">
        <v>148</v>
      </c>
      <c r="G98" s="209" t="s">
        <v>141</v>
      </c>
      <c r="H98" s="210">
        <v>0.59999999999999998</v>
      </c>
      <c r="I98" s="211"/>
      <c r="J98" s="212">
        <f>ROUND(I98*H98,2)</f>
        <v>0</v>
      </c>
      <c r="K98" s="208" t="s">
        <v>41</v>
      </c>
      <c r="L98" s="46"/>
      <c r="M98" s="213" t="s">
        <v>41</v>
      </c>
      <c r="N98" s="214" t="s">
        <v>52</v>
      </c>
      <c r="O98" s="86"/>
      <c r="P98" s="215">
        <f>O98*H98</f>
        <v>0</v>
      </c>
      <c r="Q98" s="215">
        <v>0.40000000000000002</v>
      </c>
      <c r="R98" s="215">
        <f>Q98*H98</f>
        <v>0.23999999999999999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133</v>
      </c>
      <c r="AT98" s="217" t="s">
        <v>128</v>
      </c>
      <c r="AU98" s="217" t="s">
        <v>90</v>
      </c>
      <c r="AY98" s="18" t="s">
        <v>126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8" t="s">
        <v>86</v>
      </c>
      <c r="BK98" s="218">
        <f>ROUND(I98*H98,2)</f>
        <v>0</v>
      </c>
      <c r="BL98" s="18" t="s">
        <v>133</v>
      </c>
      <c r="BM98" s="217" t="s">
        <v>149</v>
      </c>
    </row>
    <row r="99" s="2" customFormat="1" ht="23.4566" customHeight="1">
      <c r="A99" s="40"/>
      <c r="B99" s="41"/>
      <c r="C99" s="206" t="s">
        <v>133</v>
      </c>
      <c r="D99" s="206" t="s">
        <v>128</v>
      </c>
      <c r="E99" s="207" t="s">
        <v>150</v>
      </c>
      <c r="F99" s="208" t="s">
        <v>151</v>
      </c>
      <c r="G99" s="209" t="s">
        <v>152</v>
      </c>
      <c r="H99" s="210">
        <v>1</v>
      </c>
      <c r="I99" s="211"/>
      <c r="J99" s="212">
        <f>ROUND(I99*H99,2)</f>
        <v>0</v>
      </c>
      <c r="K99" s="208" t="s">
        <v>41</v>
      </c>
      <c r="L99" s="46"/>
      <c r="M99" s="213" t="s">
        <v>41</v>
      </c>
      <c r="N99" s="214" t="s">
        <v>52</v>
      </c>
      <c r="O99" s="86"/>
      <c r="P99" s="215">
        <f>O99*H99</f>
        <v>0</v>
      </c>
      <c r="Q99" s="215">
        <v>3.0000000000000001E-05</v>
      </c>
      <c r="R99" s="215">
        <f>Q99*H99</f>
        <v>3.0000000000000001E-05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133</v>
      </c>
      <c r="AT99" s="217" t="s">
        <v>128</v>
      </c>
      <c r="AU99" s="217" t="s">
        <v>90</v>
      </c>
      <c r="AY99" s="18" t="s">
        <v>126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86</v>
      </c>
      <c r="BK99" s="218">
        <f>ROUND(I99*H99,2)</f>
        <v>0</v>
      </c>
      <c r="BL99" s="18" t="s">
        <v>133</v>
      </c>
      <c r="BM99" s="217" t="s">
        <v>153</v>
      </c>
    </row>
    <row r="100" s="2" customFormat="1" ht="47.59245" customHeight="1">
      <c r="A100" s="40"/>
      <c r="B100" s="41"/>
      <c r="C100" s="206" t="s">
        <v>154</v>
      </c>
      <c r="D100" s="206" t="s">
        <v>128</v>
      </c>
      <c r="E100" s="207" t="s">
        <v>155</v>
      </c>
      <c r="F100" s="208" t="s">
        <v>156</v>
      </c>
      <c r="G100" s="209" t="s">
        <v>157</v>
      </c>
      <c r="H100" s="210">
        <v>1.3</v>
      </c>
      <c r="I100" s="211"/>
      <c r="J100" s="212">
        <f>ROUND(I100*H100,2)</f>
        <v>0</v>
      </c>
      <c r="K100" s="208" t="s">
        <v>132</v>
      </c>
      <c r="L100" s="46"/>
      <c r="M100" s="213" t="s">
        <v>41</v>
      </c>
      <c r="N100" s="214" t="s">
        <v>52</v>
      </c>
      <c r="O100" s="86"/>
      <c r="P100" s="215">
        <f>O100*H100</f>
        <v>0</v>
      </c>
      <c r="Q100" s="215">
        <v>0.0086800000000000002</v>
      </c>
      <c r="R100" s="215">
        <f>Q100*H100</f>
        <v>0.011284000000000001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133</v>
      </c>
      <c r="AT100" s="217" t="s">
        <v>128</v>
      </c>
      <c r="AU100" s="217" t="s">
        <v>90</v>
      </c>
      <c r="AY100" s="18" t="s">
        <v>126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86</v>
      </c>
      <c r="BK100" s="218">
        <f>ROUND(I100*H100,2)</f>
        <v>0</v>
      </c>
      <c r="BL100" s="18" t="s">
        <v>133</v>
      </c>
      <c r="BM100" s="217" t="s">
        <v>158</v>
      </c>
    </row>
    <row r="101" s="2" customFormat="1">
      <c r="A101" s="40"/>
      <c r="B101" s="41"/>
      <c r="C101" s="42"/>
      <c r="D101" s="219" t="s">
        <v>135</v>
      </c>
      <c r="E101" s="42"/>
      <c r="F101" s="220" t="s">
        <v>159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8" t="s">
        <v>135</v>
      </c>
      <c r="AU101" s="18" t="s">
        <v>90</v>
      </c>
    </row>
    <row r="102" s="2" customFormat="1" ht="47.59245" customHeight="1">
      <c r="A102" s="40"/>
      <c r="B102" s="41"/>
      <c r="C102" s="206" t="s">
        <v>160</v>
      </c>
      <c r="D102" s="206" t="s">
        <v>128</v>
      </c>
      <c r="E102" s="207" t="s">
        <v>161</v>
      </c>
      <c r="F102" s="208" t="s">
        <v>162</v>
      </c>
      <c r="G102" s="209" t="s">
        <v>157</v>
      </c>
      <c r="H102" s="210">
        <v>1</v>
      </c>
      <c r="I102" s="211"/>
      <c r="J102" s="212">
        <f>ROUND(I102*H102,2)</f>
        <v>0</v>
      </c>
      <c r="K102" s="208" t="s">
        <v>132</v>
      </c>
      <c r="L102" s="46"/>
      <c r="M102" s="213" t="s">
        <v>41</v>
      </c>
      <c r="N102" s="214" t="s">
        <v>52</v>
      </c>
      <c r="O102" s="86"/>
      <c r="P102" s="215">
        <f>O102*H102</f>
        <v>0</v>
      </c>
      <c r="Q102" s="215">
        <v>0.01269</v>
      </c>
      <c r="R102" s="215">
        <f>Q102*H102</f>
        <v>0.01269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133</v>
      </c>
      <c r="AT102" s="217" t="s">
        <v>128</v>
      </c>
      <c r="AU102" s="217" t="s">
        <v>90</v>
      </c>
      <c r="AY102" s="18" t="s">
        <v>126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86</v>
      </c>
      <c r="BK102" s="218">
        <f>ROUND(I102*H102,2)</f>
        <v>0</v>
      </c>
      <c r="BL102" s="18" t="s">
        <v>133</v>
      </c>
      <c r="BM102" s="217" t="s">
        <v>163</v>
      </c>
    </row>
    <row r="103" s="2" customFormat="1">
      <c r="A103" s="40"/>
      <c r="B103" s="41"/>
      <c r="C103" s="42"/>
      <c r="D103" s="219" t="s">
        <v>135</v>
      </c>
      <c r="E103" s="42"/>
      <c r="F103" s="220" t="s">
        <v>164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8" t="s">
        <v>135</v>
      </c>
      <c r="AU103" s="18" t="s">
        <v>90</v>
      </c>
    </row>
    <row r="104" s="2" customFormat="1" ht="42.79245" customHeight="1">
      <c r="A104" s="40"/>
      <c r="B104" s="41"/>
      <c r="C104" s="206" t="s">
        <v>165</v>
      </c>
      <c r="D104" s="206" t="s">
        <v>128</v>
      </c>
      <c r="E104" s="207" t="s">
        <v>166</v>
      </c>
      <c r="F104" s="208" t="s">
        <v>167</v>
      </c>
      <c r="G104" s="209" t="s">
        <v>157</v>
      </c>
      <c r="H104" s="210">
        <v>5.5</v>
      </c>
      <c r="I104" s="211"/>
      <c r="J104" s="212">
        <f>ROUND(I104*H104,2)</f>
        <v>0</v>
      </c>
      <c r="K104" s="208" t="s">
        <v>132</v>
      </c>
      <c r="L104" s="46"/>
      <c r="M104" s="213" t="s">
        <v>41</v>
      </c>
      <c r="N104" s="214" t="s">
        <v>52</v>
      </c>
      <c r="O104" s="86"/>
      <c r="P104" s="215">
        <f>O104*H104</f>
        <v>0</v>
      </c>
      <c r="Q104" s="215">
        <v>0.036900000000000002</v>
      </c>
      <c r="R104" s="215">
        <f>Q104*H104</f>
        <v>0.20295000000000002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133</v>
      </c>
      <c r="AT104" s="217" t="s">
        <v>128</v>
      </c>
      <c r="AU104" s="217" t="s">
        <v>90</v>
      </c>
      <c r="AY104" s="18" t="s">
        <v>126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86</v>
      </c>
      <c r="BK104" s="218">
        <f>ROUND(I104*H104,2)</f>
        <v>0</v>
      </c>
      <c r="BL104" s="18" t="s">
        <v>133</v>
      </c>
      <c r="BM104" s="217" t="s">
        <v>168</v>
      </c>
    </row>
    <row r="105" s="2" customFormat="1">
      <c r="A105" s="40"/>
      <c r="B105" s="41"/>
      <c r="C105" s="42"/>
      <c r="D105" s="219" t="s">
        <v>135</v>
      </c>
      <c r="E105" s="42"/>
      <c r="F105" s="220" t="s">
        <v>169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8" t="s">
        <v>135</v>
      </c>
      <c r="AU105" s="18" t="s">
        <v>90</v>
      </c>
    </row>
    <row r="106" s="2" customFormat="1">
      <c r="A106" s="40"/>
      <c r="B106" s="41"/>
      <c r="C106" s="42"/>
      <c r="D106" s="224" t="s">
        <v>137</v>
      </c>
      <c r="E106" s="42"/>
      <c r="F106" s="225" t="s">
        <v>170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8" t="s">
        <v>137</v>
      </c>
      <c r="AU106" s="18" t="s">
        <v>90</v>
      </c>
    </row>
    <row r="107" s="2" customFormat="1" ht="47.59245" customHeight="1">
      <c r="A107" s="40"/>
      <c r="B107" s="41"/>
      <c r="C107" s="206" t="s">
        <v>171</v>
      </c>
      <c r="D107" s="206" t="s">
        <v>128</v>
      </c>
      <c r="E107" s="207" t="s">
        <v>172</v>
      </c>
      <c r="F107" s="208" t="s">
        <v>173</v>
      </c>
      <c r="G107" s="209" t="s">
        <v>157</v>
      </c>
      <c r="H107" s="210">
        <v>5</v>
      </c>
      <c r="I107" s="211"/>
      <c r="J107" s="212">
        <f>ROUND(I107*H107,2)</f>
        <v>0</v>
      </c>
      <c r="K107" s="208" t="s">
        <v>132</v>
      </c>
      <c r="L107" s="46"/>
      <c r="M107" s="213" t="s">
        <v>41</v>
      </c>
      <c r="N107" s="214" t="s">
        <v>52</v>
      </c>
      <c r="O107" s="86"/>
      <c r="P107" s="215">
        <f>O107*H107</f>
        <v>0</v>
      </c>
      <c r="Q107" s="215">
        <v>0.036900000000000002</v>
      </c>
      <c r="R107" s="215">
        <f>Q107*H107</f>
        <v>0.1845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133</v>
      </c>
      <c r="AT107" s="217" t="s">
        <v>128</v>
      </c>
      <c r="AU107" s="217" t="s">
        <v>90</v>
      </c>
      <c r="AY107" s="18" t="s">
        <v>126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86</v>
      </c>
      <c r="BK107" s="218">
        <f>ROUND(I107*H107,2)</f>
        <v>0</v>
      </c>
      <c r="BL107" s="18" t="s">
        <v>133</v>
      </c>
      <c r="BM107" s="217" t="s">
        <v>174</v>
      </c>
    </row>
    <row r="108" s="2" customFormat="1">
      <c r="A108" s="40"/>
      <c r="B108" s="41"/>
      <c r="C108" s="42"/>
      <c r="D108" s="219" t="s">
        <v>135</v>
      </c>
      <c r="E108" s="42"/>
      <c r="F108" s="220" t="s">
        <v>175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8" t="s">
        <v>135</v>
      </c>
      <c r="AU108" s="18" t="s">
        <v>90</v>
      </c>
    </row>
    <row r="109" s="2" customFormat="1" ht="16.30189" customHeight="1">
      <c r="A109" s="40"/>
      <c r="B109" s="41"/>
      <c r="C109" s="206" t="s">
        <v>176</v>
      </c>
      <c r="D109" s="206" t="s">
        <v>128</v>
      </c>
      <c r="E109" s="207" t="s">
        <v>177</v>
      </c>
      <c r="F109" s="208" t="s">
        <v>178</v>
      </c>
      <c r="G109" s="209" t="s">
        <v>131</v>
      </c>
      <c r="H109" s="210">
        <v>160</v>
      </c>
      <c r="I109" s="211"/>
      <c r="J109" s="212">
        <f>ROUND(I109*H109,2)</f>
        <v>0</v>
      </c>
      <c r="K109" s="208" t="s">
        <v>132</v>
      </c>
      <c r="L109" s="46"/>
      <c r="M109" s="213" t="s">
        <v>41</v>
      </c>
      <c r="N109" s="214" t="s">
        <v>52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133</v>
      </c>
      <c r="AT109" s="217" t="s">
        <v>128</v>
      </c>
      <c r="AU109" s="217" t="s">
        <v>90</v>
      </c>
      <c r="AY109" s="18" t="s">
        <v>126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86</v>
      </c>
      <c r="BK109" s="218">
        <f>ROUND(I109*H109,2)</f>
        <v>0</v>
      </c>
      <c r="BL109" s="18" t="s">
        <v>133</v>
      </c>
      <c r="BM109" s="217" t="s">
        <v>179</v>
      </c>
    </row>
    <row r="110" s="2" customFormat="1">
      <c r="A110" s="40"/>
      <c r="B110" s="41"/>
      <c r="C110" s="42"/>
      <c r="D110" s="219" t="s">
        <v>135</v>
      </c>
      <c r="E110" s="42"/>
      <c r="F110" s="220" t="s">
        <v>180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8" t="s">
        <v>135</v>
      </c>
      <c r="AU110" s="18" t="s">
        <v>90</v>
      </c>
    </row>
    <row r="111" s="2" customFormat="1" ht="23.4566" customHeight="1">
      <c r="A111" s="40"/>
      <c r="B111" s="41"/>
      <c r="C111" s="206" t="s">
        <v>181</v>
      </c>
      <c r="D111" s="206" t="s">
        <v>128</v>
      </c>
      <c r="E111" s="207" t="s">
        <v>182</v>
      </c>
      <c r="F111" s="208" t="s">
        <v>183</v>
      </c>
      <c r="G111" s="209" t="s">
        <v>141</v>
      </c>
      <c r="H111" s="210">
        <v>22</v>
      </c>
      <c r="I111" s="211"/>
      <c r="J111" s="212">
        <f>ROUND(I111*H111,2)</f>
        <v>0</v>
      </c>
      <c r="K111" s="208" t="s">
        <v>132</v>
      </c>
      <c r="L111" s="46"/>
      <c r="M111" s="213" t="s">
        <v>41</v>
      </c>
      <c r="N111" s="214" t="s">
        <v>52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133</v>
      </c>
      <c r="AT111" s="217" t="s">
        <v>128</v>
      </c>
      <c r="AU111" s="217" t="s">
        <v>90</v>
      </c>
      <c r="AY111" s="18" t="s">
        <v>126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86</v>
      </c>
      <c r="BK111" s="218">
        <f>ROUND(I111*H111,2)</f>
        <v>0</v>
      </c>
      <c r="BL111" s="18" t="s">
        <v>133</v>
      </c>
      <c r="BM111" s="217" t="s">
        <v>184</v>
      </c>
    </row>
    <row r="112" s="2" customFormat="1">
      <c r="A112" s="40"/>
      <c r="B112" s="41"/>
      <c r="C112" s="42"/>
      <c r="D112" s="219" t="s">
        <v>135</v>
      </c>
      <c r="E112" s="42"/>
      <c r="F112" s="220" t="s">
        <v>185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8" t="s">
        <v>135</v>
      </c>
      <c r="AU112" s="18" t="s">
        <v>90</v>
      </c>
    </row>
    <row r="113" s="14" customFormat="1">
      <c r="A113" s="14"/>
      <c r="B113" s="237"/>
      <c r="C113" s="238"/>
      <c r="D113" s="224" t="s">
        <v>144</v>
      </c>
      <c r="E113" s="239" t="s">
        <v>41</v>
      </c>
      <c r="F113" s="240" t="s">
        <v>186</v>
      </c>
      <c r="G113" s="238"/>
      <c r="H113" s="239" t="s">
        <v>41</v>
      </c>
      <c r="I113" s="241"/>
      <c r="J113" s="238"/>
      <c r="K113" s="238"/>
      <c r="L113" s="242"/>
      <c r="M113" s="243"/>
      <c r="N113" s="244"/>
      <c r="O113" s="244"/>
      <c r="P113" s="244"/>
      <c r="Q113" s="244"/>
      <c r="R113" s="244"/>
      <c r="S113" s="244"/>
      <c r="T113" s="24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6" t="s">
        <v>144</v>
      </c>
      <c r="AU113" s="246" t="s">
        <v>90</v>
      </c>
      <c r="AV113" s="14" t="s">
        <v>86</v>
      </c>
      <c r="AW113" s="14" t="s">
        <v>42</v>
      </c>
      <c r="AX113" s="14" t="s">
        <v>81</v>
      </c>
      <c r="AY113" s="246" t="s">
        <v>126</v>
      </c>
    </row>
    <row r="114" s="14" customFormat="1">
      <c r="A114" s="14"/>
      <c r="B114" s="237"/>
      <c r="C114" s="238"/>
      <c r="D114" s="224" t="s">
        <v>144</v>
      </c>
      <c r="E114" s="239" t="s">
        <v>41</v>
      </c>
      <c r="F114" s="240" t="s">
        <v>187</v>
      </c>
      <c r="G114" s="238"/>
      <c r="H114" s="239" t="s">
        <v>41</v>
      </c>
      <c r="I114" s="241"/>
      <c r="J114" s="238"/>
      <c r="K114" s="238"/>
      <c r="L114" s="242"/>
      <c r="M114" s="243"/>
      <c r="N114" s="244"/>
      <c r="O114" s="244"/>
      <c r="P114" s="244"/>
      <c r="Q114" s="244"/>
      <c r="R114" s="244"/>
      <c r="S114" s="244"/>
      <c r="T114" s="24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6" t="s">
        <v>144</v>
      </c>
      <c r="AU114" s="246" t="s">
        <v>90</v>
      </c>
      <c r="AV114" s="14" t="s">
        <v>86</v>
      </c>
      <c r="AW114" s="14" t="s">
        <v>42</v>
      </c>
      <c r="AX114" s="14" t="s">
        <v>81</v>
      </c>
      <c r="AY114" s="246" t="s">
        <v>126</v>
      </c>
    </row>
    <row r="115" s="13" customFormat="1">
      <c r="A115" s="13"/>
      <c r="B115" s="226"/>
      <c r="C115" s="227"/>
      <c r="D115" s="224" t="s">
        <v>144</v>
      </c>
      <c r="E115" s="228" t="s">
        <v>41</v>
      </c>
      <c r="F115" s="229" t="s">
        <v>188</v>
      </c>
      <c r="G115" s="227"/>
      <c r="H115" s="230">
        <v>55.944000000000003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6" t="s">
        <v>144</v>
      </c>
      <c r="AU115" s="236" t="s">
        <v>90</v>
      </c>
      <c r="AV115" s="13" t="s">
        <v>90</v>
      </c>
      <c r="AW115" s="13" t="s">
        <v>42</v>
      </c>
      <c r="AX115" s="13" t="s">
        <v>81</v>
      </c>
      <c r="AY115" s="236" t="s">
        <v>126</v>
      </c>
    </row>
    <row r="116" s="14" customFormat="1">
      <c r="A116" s="14"/>
      <c r="B116" s="237"/>
      <c r="C116" s="238"/>
      <c r="D116" s="224" t="s">
        <v>144</v>
      </c>
      <c r="E116" s="239" t="s">
        <v>41</v>
      </c>
      <c r="F116" s="240" t="s">
        <v>189</v>
      </c>
      <c r="G116" s="238"/>
      <c r="H116" s="239" t="s">
        <v>41</v>
      </c>
      <c r="I116" s="241"/>
      <c r="J116" s="238"/>
      <c r="K116" s="238"/>
      <c r="L116" s="242"/>
      <c r="M116" s="243"/>
      <c r="N116" s="244"/>
      <c r="O116" s="244"/>
      <c r="P116" s="244"/>
      <c r="Q116" s="244"/>
      <c r="R116" s="244"/>
      <c r="S116" s="244"/>
      <c r="T116" s="24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6" t="s">
        <v>144</v>
      </c>
      <c r="AU116" s="246" t="s">
        <v>90</v>
      </c>
      <c r="AV116" s="14" t="s">
        <v>86</v>
      </c>
      <c r="AW116" s="14" t="s">
        <v>42</v>
      </c>
      <c r="AX116" s="14" t="s">
        <v>81</v>
      </c>
      <c r="AY116" s="246" t="s">
        <v>126</v>
      </c>
    </row>
    <row r="117" s="13" customFormat="1">
      <c r="A117" s="13"/>
      <c r="B117" s="226"/>
      <c r="C117" s="227"/>
      <c r="D117" s="224" t="s">
        <v>144</v>
      </c>
      <c r="E117" s="228" t="s">
        <v>41</v>
      </c>
      <c r="F117" s="229" t="s">
        <v>190</v>
      </c>
      <c r="G117" s="227"/>
      <c r="H117" s="230">
        <v>3.3380000000000001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144</v>
      </c>
      <c r="AU117" s="236" t="s">
        <v>90</v>
      </c>
      <c r="AV117" s="13" t="s">
        <v>90</v>
      </c>
      <c r="AW117" s="13" t="s">
        <v>42</v>
      </c>
      <c r="AX117" s="13" t="s">
        <v>81</v>
      </c>
      <c r="AY117" s="236" t="s">
        <v>126</v>
      </c>
    </row>
    <row r="118" s="13" customFormat="1">
      <c r="A118" s="13"/>
      <c r="B118" s="226"/>
      <c r="C118" s="227"/>
      <c r="D118" s="224" t="s">
        <v>144</v>
      </c>
      <c r="E118" s="228" t="s">
        <v>41</v>
      </c>
      <c r="F118" s="229" t="s">
        <v>191</v>
      </c>
      <c r="G118" s="227"/>
      <c r="H118" s="230">
        <v>12.739000000000001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144</v>
      </c>
      <c r="AU118" s="236" t="s">
        <v>90</v>
      </c>
      <c r="AV118" s="13" t="s">
        <v>90</v>
      </c>
      <c r="AW118" s="13" t="s">
        <v>42</v>
      </c>
      <c r="AX118" s="13" t="s">
        <v>81</v>
      </c>
      <c r="AY118" s="236" t="s">
        <v>126</v>
      </c>
    </row>
    <row r="119" s="13" customFormat="1">
      <c r="A119" s="13"/>
      <c r="B119" s="226"/>
      <c r="C119" s="227"/>
      <c r="D119" s="224" t="s">
        <v>144</v>
      </c>
      <c r="E119" s="228" t="s">
        <v>41</v>
      </c>
      <c r="F119" s="229" t="s">
        <v>192</v>
      </c>
      <c r="G119" s="227"/>
      <c r="H119" s="230">
        <v>18.719999999999999</v>
      </c>
      <c r="I119" s="231"/>
      <c r="J119" s="227"/>
      <c r="K119" s="227"/>
      <c r="L119" s="232"/>
      <c r="M119" s="233"/>
      <c r="N119" s="234"/>
      <c r="O119" s="234"/>
      <c r="P119" s="234"/>
      <c r="Q119" s="234"/>
      <c r="R119" s="234"/>
      <c r="S119" s="234"/>
      <c r="T119" s="23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6" t="s">
        <v>144</v>
      </c>
      <c r="AU119" s="236" t="s">
        <v>90</v>
      </c>
      <c r="AV119" s="13" t="s">
        <v>90</v>
      </c>
      <c r="AW119" s="13" t="s">
        <v>42</v>
      </c>
      <c r="AX119" s="13" t="s">
        <v>81</v>
      </c>
      <c r="AY119" s="236" t="s">
        <v>126</v>
      </c>
    </row>
    <row r="120" s="13" customFormat="1">
      <c r="A120" s="13"/>
      <c r="B120" s="226"/>
      <c r="C120" s="227"/>
      <c r="D120" s="224" t="s">
        <v>144</v>
      </c>
      <c r="E120" s="228" t="s">
        <v>41</v>
      </c>
      <c r="F120" s="229" t="s">
        <v>193</v>
      </c>
      <c r="G120" s="227"/>
      <c r="H120" s="230">
        <v>6.8929999999999998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6" t="s">
        <v>144</v>
      </c>
      <c r="AU120" s="236" t="s">
        <v>90</v>
      </c>
      <c r="AV120" s="13" t="s">
        <v>90</v>
      </c>
      <c r="AW120" s="13" t="s">
        <v>42</v>
      </c>
      <c r="AX120" s="13" t="s">
        <v>81</v>
      </c>
      <c r="AY120" s="236" t="s">
        <v>126</v>
      </c>
    </row>
    <row r="121" s="13" customFormat="1">
      <c r="A121" s="13"/>
      <c r="B121" s="226"/>
      <c r="C121" s="227"/>
      <c r="D121" s="224" t="s">
        <v>144</v>
      </c>
      <c r="E121" s="228" t="s">
        <v>41</v>
      </c>
      <c r="F121" s="229" t="s">
        <v>194</v>
      </c>
      <c r="G121" s="227"/>
      <c r="H121" s="230">
        <v>2.387</v>
      </c>
      <c r="I121" s="231"/>
      <c r="J121" s="227"/>
      <c r="K121" s="227"/>
      <c r="L121" s="232"/>
      <c r="M121" s="233"/>
      <c r="N121" s="234"/>
      <c r="O121" s="234"/>
      <c r="P121" s="234"/>
      <c r="Q121" s="234"/>
      <c r="R121" s="234"/>
      <c r="S121" s="234"/>
      <c r="T121" s="235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6" t="s">
        <v>144</v>
      </c>
      <c r="AU121" s="236" t="s">
        <v>90</v>
      </c>
      <c r="AV121" s="13" t="s">
        <v>90</v>
      </c>
      <c r="AW121" s="13" t="s">
        <v>42</v>
      </c>
      <c r="AX121" s="13" t="s">
        <v>81</v>
      </c>
      <c r="AY121" s="236" t="s">
        <v>126</v>
      </c>
    </row>
    <row r="122" s="14" customFormat="1">
      <c r="A122" s="14"/>
      <c r="B122" s="237"/>
      <c r="C122" s="238"/>
      <c r="D122" s="224" t="s">
        <v>144</v>
      </c>
      <c r="E122" s="239" t="s">
        <v>41</v>
      </c>
      <c r="F122" s="240" t="s">
        <v>195</v>
      </c>
      <c r="G122" s="238"/>
      <c r="H122" s="239" t="s">
        <v>41</v>
      </c>
      <c r="I122" s="241"/>
      <c r="J122" s="238"/>
      <c r="K122" s="238"/>
      <c r="L122" s="242"/>
      <c r="M122" s="243"/>
      <c r="N122" s="244"/>
      <c r="O122" s="244"/>
      <c r="P122" s="244"/>
      <c r="Q122" s="244"/>
      <c r="R122" s="244"/>
      <c r="S122" s="244"/>
      <c r="T122" s="245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6" t="s">
        <v>144</v>
      </c>
      <c r="AU122" s="246" t="s">
        <v>90</v>
      </c>
      <c r="AV122" s="14" t="s">
        <v>86</v>
      </c>
      <c r="AW122" s="14" t="s">
        <v>42</v>
      </c>
      <c r="AX122" s="14" t="s">
        <v>81</v>
      </c>
      <c r="AY122" s="246" t="s">
        <v>126</v>
      </c>
    </row>
    <row r="123" s="13" customFormat="1">
      <c r="A123" s="13"/>
      <c r="B123" s="226"/>
      <c r="C123" s="227"/>
      <c r="D123" s="224" t="s">
        <v>144</v>
      </c>
      <c r="E123" s="228" t="s">
        <v>41</v>
      </c>
      <c r="F123" s="229" t="s">
        <v>196</v>
      </c>
      <c r="G123" s="227"/>
      <c r="H123" s="230">
        <v>1.5760000000000001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144</v>
      </c>
      <c r="AU123" s="236" t="s">
        <v>90</v>
      </c>
      <c r="AV123" s="13" t="s">
        <v>90</v>
      </c>
      <c r="AW123" s="13" t="s">
        <v>42</v>
      </c>
      <c r="AX123" s="13" t="s">
        <v>81</v>
      </c>
      <c r="AY123" s="236" t="s">
        <v>126</v>
      </c>
    </row>
    <row r="124" s="13" customFormat="1">
      <c r="A124" s="13"/>
      <c r="B124" s="226"/>
      <c r="C124" s="227"/>
      <c r="D124" s="224" t="s">
        <v>144</v>
      </c>
      <c r="E124" s="228" t="s">
        <v>41</v>
      </c>
      <c r="F124" s="229" t="s">
        <v>197</v>
      </c>
      <c r="G124" s="227"/>
      <c r="H124" s="230">
        <v>1.7</v>
      </c>
      <c r="I124" s="231"/>
      <c r="J124" s="227"/>
      <c r="K124" s="227"/>
      <c r="L124" s="232"/>
      <c r="M124" s="233"/>
      <c r="N124" s="234"/>
      <c r="O124" s="234"/>
      <c r="P124" s="234"/>
      <c r="Q124" s="234"/>
      <c r="R124" s="234"/>
      <c r="S124" s="234"/>
      <c r="T124" s="23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6" t="s">
        <v>144</v>
      </c>
      <c r="AU124" s="236" t="s">
        <v>90</v>
      </c>
      <c r="AV124" s="13" t="s">
        <v>90</v>
      </c>
      <c r="AW124" s="13" t="s">
        <v>42</v>
      </c>
      <c r="AX124" s="13" t="s">
        <v>81</v>
      </c>
      <c r="AY124" s="236" t="s">
        <v>126</v>
      </c>
    </row>
    <row r="125" s="15" customFormat="1">
      <c r="A125" s="15"/>
      <c r="B125" s="247"/>
      <c r="C125" s="248"/>
      <c r="D125" s="224" t="s">
        <v>144</v>
      </c>
      <c r="E125" s="249" t="s">
        <v>41</v>
      </c>
      <c r="F125" s="250" t="s">
        <v>198</v>
      </c>
      <c r="G125" s="248"/>
      <c r="H125" s="251">
        <v>103.297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57" t="s">
        <v>144</v>
      </c>
      <c r="AU125" s="257" t="s">
        <v>90</v>
      </c>
      <c r="AV125" s="15" t="s">
        <v>133</v>
      </c>
      <c r="AW125" s="15" t="s">
        <v>42</v>
      </c>
      <c r="AX125" s="15" t="s">
        <v>81</v>
      </c>
      <c r="AY125" s="257" t="s">
        <v>126</v>
      </c>
    </row>
    <row r="126" s="13" customFormat="1">
      <c r="A126" s="13"/>
      <c r="B126" s="226"/>
      <c r="C126" s="227"/>
      <c r="D126" s="224" t="s">
        <v>144</v>
      </c>
      <c r="E126" s="228" t="s">
        <v>41</v>
      </c>
      <c r="F126" s="229" t="s">
        <v>199</v>
      </c>
      <c r="G126" s="227"/>
      <c r="H126" s="230">
        <v>108.462</v>
      </c>
      <c r="I126" s="231"/>
      <c r="J126" s="227"/>
      <c r="K126" s="227"/>
      <c r="L126" s="232"/>
      <c r="M126" s="233"/>
      <c r="N126" s="234"/>
      <c r="O126" s="234"/>
      <c r="P126" s="234"/>
      <c r="Q126" s="234"/>
      <c r="R126" s="234"/>
      <c r="S126" s="234"/>
      <c r="T126" s="23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6" t="s">
        <v>144</v>
      </c>
      <c r="AU126" s="236" t="s">
        <v>90</v>
      </c>
      <c r="AV126" s="13" t="s">
        <v>90</v>
      </c>
      <c r="AW126" s="13" t="s">
        <v>42</v>
      </c>
      <c r="AX126" s="13" t="s">
        <v>81</v>
      </c>
      <c r="AY126" s="236" t="s">
        <v>126</v>
      </c>
    </row>
    <row r="127" s="14" customFormat="1">
      <c r="A127" s="14"/>
      <c r="B127" s="237"/>
      <c r="C127" s="238"/>
      <c r="D127" s="224" t="s">
        <v>144</v>
      </c>
      <c r="E127" s="239" t="s">
        <v>41</v>
      </c>
      <c r="F127" s="240" t="s">
        <v>200</v>
      </c>
      <c r="G127" s="238"/>
      <c r="H127" s="239" t="s">
        <v>41</v>
      </c>
      <c r="I127" s="241"/>
      <c r="J127" s="238"/>
      <c r="K127" s="238"/>
      <c r="L127" s="242"/>
      <c r="M127" s="243"/>
      <c r="N127" s="244"/>
      <c r="O127" s="244"/>
      <c r="P127" s="244"/>
      <c r="Q127" s="244"/>
      <c r="R127" s="244"/>
      <c r="S127" s="244"/>
      <c r="T127" s="245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6" t="s">
        <v>144</v>
      </c>
      <c r="AU127" s="246" t="s">
        <v>90</v>
      </c>
      <c r="AV127" s="14" t="s">
        <v>86</v>
      </c>
      <c r="AW127" s="14" t="s">
        <v>42</v>
      </c>
      <c r="AX127" s="14" t="s">
        <v>81</v>
      </c>
      <c r="AY127" s="246" t="s">
        <v>126</v>
      </c>
    </row>
    <row r="128" s="13" customFormat="1">
      <c r="A128" s="13"/>
      <c r="B128" s="226"/>
      <c r="C128" s="227"/>
      <c r="D128" s="224" t="s">
        <v>144</v>
      </c>
      <c r="E128" s="228" t="s">
        <v>41</v>
      </c>
      <c r="F128" s="229" t="s">
        <v>201</v>
      </c>
      <c r="G128" s="227"/>
      <c r="H128" s="230">
        <v>22</v>
      </c>
      <c r="I128" s="231"/>
      <c r="J128" s="227"/>
      <c r="K128" s="227"/>
      <c r="L128" s="232"/>
      <c r="M128" s="233"/>
      <c r="N128" s="234"/>
      <c r="O128" s="234"/>
      <c r="P128" s="234"/>
      <c r="Q128" s="234"/>
      <c r="R128" s="234"/>
      <c r="S128" s="234"/>
      <c r="T128" s="23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6" t="s">
        <v>144</v>
      </c>
      <c r="AU128" s="236" t="s">
        <v>90</v>
      </c>
      <c r="AV128" s="13" t="s">
        <v>90</v>
      </c>
      <c r="AW128" s="13" t="s">
        <v>42</v>
      </c>
      <c r="AX128" s="13" t="s">
        <v>86</v>
      </c>
      <c r="AY128" s="236" t="s">
        <v>126</v>
      </c>
    </row>
    <row r="129" s="2" customFormat="1" ht="23.4566" customHeight="1">
      <c r="A129" s="40"/>
      <c r="B129" s="41"/>
      <c r="C129" s="206" t="s">
        <v>202</v>
      </c>
      <c r="D129" s="206" t="s">
        <v>128</v>
      </c>
      <c r="E129" s="207" t="s">
        <v>203</v>
      </c>
      <c r="F129" s="208" t="s">
        <v>204</v>
      </c>
      <c r="G129" s="209" t="s">
        <v>141</v>
      </c>
      <c r="H129" s="210">
        <v>33</v>
      </c>
      <c r="I129" s="211"/>
      <c r="J129" s="212">
        <f>ROUND(I129*H129,2)</f>
        <v>0</v>
      </c>
      <c r="K129" s="208" t="s">
        <v>132</v>
      </c>
      <c r="L129" s="46"/>
      <c r="M129" s="213" t="s">
        <v>41</v>
      </c>
      <c r="N129" s="214" t="s">
        <v>52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133</v>
      </c>
      <c r="AT129" s="217" t="s">
        <v>128</v>
      </c>
      <c r="AU129" s="217" t="s">
        <v>90</v>
      </c>
      <c r="AY129" s="18" t="s">
        <v>126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86</v>
      </c>
      <c r="BK129" s="218">
        <f>ROUND(I129*H129,2)</f>
        <v>0</v>
      </c>
      <c r="BL129" s="18" t="s">
        <v>133</v>
      </c>
      <c r="BM129" s="217" t="s">
        <v>205</v>
      </c>
    </row>
    <row r="130" s="2" customFormat="1">
      <c r="A130" s="40"/>
      <c r="B130" s="41"/>
      <c r="C130" s="42"/>
      <c r="D130" s="219" t="s">
        <v>135</v>
      </c>
      <c r="E130" s="42"/>
      <c r="F130" s="220" t="s">
        <v>206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135</v>
      </c>
      <c r="AU130" s="18" t="s">
        <v>90</v>
      </c>
    </row>
    <row r="131" s="14" customFormat="1">
      <c r="A131" s="14"/>
      <c r="B131" s="237"/>
      <c r="C131" s="238"/>
      <c r="D131" s="224" t="s">
        <v>144</v>
      </c>
      <c r="E131" s="239" t="s">
        <v>41</v>
      </c>
      <c r="F131" s="240" t="s">
        <v>186</v>
      </c>
      <c r="G131" s="238"/>
      <c r="H131" s="239" t="s">
        <v>41</v>
      </c>
      <c r="I131" s="241"/>
      <c r="J131" s="238"/>
      <c r="K131" s="238"/>
      <c r="L131" s="242"/>
      <c r="M131" s="243"/>
      <c r="N131" s="244"/>
      <c r="O131" s="244"/>
      <c r="P131" s="244"/>
      <c r="Q131" s="244"/>
      <c r="R131" s="244"/>
      <c r="S131" s="244"/>
      <c r="T131" s="245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6" t="s">
        <v>144</v>
      </c>
      <c r="AU131" s="246" t="s">
        <v>90</v>
      </c>
      <c r="AV131" s="14" t="s">
        <v>86</v>
      </c>
      <c r="AW131" s="14" t="s">
        <v>42</v>
      </c>
      <c r="AX131" s="14" t="s">
        <v>81</v>
      </c>
      <c r="AY131" s="246" t="s">
        <v>126</v>
      </c>
    </row>
    <row r="132" s="14" customFormat="1">
      <c r="A132" s="14"/>
      <c r="B132" s="237"/>
      <c r="C132" s="238"/>
      <c r="D132" s="224" t="s">
        <v>144</v>
      </c>
      <c r="E132" s="239" t="s">
        <v>41</v>
      </c>
      <c r="F132" s="240" t="s">
        <v>187</v>
      </c>
      <c r="G132" s="238"/>
      <c r="H132" s="239" t="s">
        <v>41</v>
      </c>
      <c r="I132" s="241"/>
      <c r="J132" s="238"/>
      <c r="K132" s="238"/>
      <c r="L132" s="242"/>
      <c r="M132" s="243"/>
      <c r="N132" s="244"/>
      <c r="O132" s="244"/>
      <c r="P132" s="244"/>
      <c r="Q132" s="244"/>
      <c r="R132" s="244"/>
      <c r="S132" s="244"/>
      <c r="T132" s="245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6" t="s">
        <v>144</v>
      </c>
      <c r="AU132" s="246" t="s">
        <v>90</v>
      </c>
      <c r="AV132" s="14" t="s">
        <v>86</v>
      </c>
      <c r="AW132" s="14" t="s">
        <v>42</v>
      </c>
      <c r="AX132" s="14" t="s">
        <v>81</v>
      </c>
      <c r="AY132" s="246" t="s">
        <v>126</v>
      </c>
    </row>
    <row r="133" s="14" customFormat="1">
      <c r="A133" s="14"/>
      <c r="B133" s="237"/>
      <c r="C133" s="238"/>
      <c r="D133" s="224" t="s">
        <v>144</v>
      </c>
      <c r="E133" s="239" t="s">
        <v>41</v>
      </c>
      <c r="F133" s="240" t="s">
        <v>200</v>
      </c>
      <c r="G133" s="238"/>
      <c r="H133" s="239" t="s">
        <v>41</v>
      </c>
      <c r="I133" s="241"/>
      <c r="J133" s="238"/>
      <c r="K133" s="238"/>
      <c r="L133" s="242"/>
      <c r="M133" s="243"/>
      <c r="N133" s="244"/>
      <c r="O133" s="244"/>
      <c r="P133" s="244"/>
      <c r="Q133" s="244"/>
      <c r="R133" s="244"/>
      <c r="S133" s="244"/>
      <c r="T133" s="245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6" t="s">
        <v>144</v>
      </c>
      <c r="AU133" s="246" t="s">
        <v>90</v>
      </c>
      <c r="AV133" s="14" t="s">
        <v>86</v>
      </c>
      <c r="AW133" s="14" t="s">
        <v>42</v>
      </c>
      <c r="AX133" s="14" t="s">
        <v>81</v>
      </c>
      <c r="AY133" s="246" t="s">
        <v>126</v>
      </c>
    </row>
    <row r="134" s="13" customFormat="1">
      <c r="A134" s="13"/>
      <c r="B134" s="226"/>
      <c r="C134" s="227"/>
      <c r="D134" s="224" t="s">
        <v>144</v>
      </c>
      <c r="E134" s="228" t="s">
        <v>41</v>
      </c>
      <c r="F134" s="229" t="s">
        <v>207</v>
      </c>
      <c r="G134" s="227"/>
      <c r="H134" s="230">
        <v>33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144</v>
      </c>
      <c r="AU134" s="236" t="s">
        <v>90</v>
      </c>
      <c r="AV134" s="13" t="s">
        <v>90</v>
      </c>
      <c r="AW134" s="13" t="s">
        <v>42</v>
      </c>
      <c r="AX134" s="13" t="s">
        <v>86</v>
      </c>
      <c r="AY134" s="236" t="s">
        <v>126</v>
      </c>
    </row>
    <row r="135" s="2" customFormat="1" ht="23.4566" customHeight="1">
      <c r="A135" s="40"/>
      <c r="B135" s="41"/>
      <c r="C135" s="206" t="s">
        <v>208</v>
      </c>
      <c r="D135" s="206" t="s">
        <v>128</v>
      </c>
      <c r="E135" s="207" t="s">
        <v>209</v>
      </c>
      <c r="F135" s="208" t="s">
        <v>210</v>
      </c>
      <c r="G135" s="209" t="s">
        <v>141</v>
      </c>
      <c r="H135" s="210">
        <v>22</v>
      </c>
      <c r="I135" s="211"/>
      <c r="J135" s="212">
        <f>ROUND(I135*H135,2)</f>
        <v>0</v>
      </c>
      <c r="K135" s="208" t="s">
        <v>132</v>
      </c>
      <c r="L135" s="46"/>
      <c r="M135" s="213" t="s">
        <v>41</v>
      </c>
      <c r="N135" s="214" t="s">
        <v>52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133</v>
      </c>
      <c r="AT135" s="217" t="s">
        <v>128</v>
      </c>
      <c r="AU135" s="217" t="s">
        <v>90</v>
      </c>
      <c r="AY135" s="18" t="s">
        <v>126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86</v>
      </c>
      <c r="BK135" s="218">
        <f>ROUND(I135*H135,2)</f>
        <v>0</v>
      </c>
      <c r="BL135" s="18" t="s">
        <v>133</v>
      </c>
      <c r="BM135" s="217" t="s">
        <v>211</v>
      </c>
    </row>
    <row r="136" s="2" customFormat="1">
      <c r="A136" s="40"/>
      <c r="B136" s="41"/>
      <c r="C136" s="42"/>
      <c r="D136" s="219" t="s">
        <v>135</v>
      </c>
      <c r="E136" s="42"/>
      <c r="F136" s="220" t="s">
        <v>212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135</v>
      </c>
      <c r="AU136" s="18" t="s">
        <v>90</v>
      </c>
    </row>
    <row r="137" s="14" customFormat="1">
      <c r="A137" s="14"/>
      <c r="B137" s="237"/>
      <c r="C137" s="238"/>
      <c r="D137" s="224" t="s">
        <v>144</v>
      </c>
      <c r="E137" s="239" t="s">
        <v>41</v>
      </c>
      <c r="F137" s="240" t="s">
        <v>186</v>
      </c>
      <c r="G137" s="238"/>
      <c r="H137" s="239" t="s">
        <v>41</v>
      </c>
      <c r="I137" s="241"/>
      <c r="J137" s="238"/>
      <c r="K137" s="238"/>
      <c r="L137" s="242"/>
      <c r="M137" s="243"/>
      <c r="N137" s="244"/>
      <c r="O137" s="244"/>
      <c r="P137" s="244"/>
      <c r="Q137" s="244"/>
      <c r="R137" s="244"/>
      <c r="S137" s="244"/>
      <c r="T137" s="245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46" t="s">
        <v>144</v>
      </c>
      <c r="AU137" s="246" t="s">
        <v>90</v>
      </c>
      <c r="AV137" s="14" t="s">
        <v>86</v>
      </c>
      <c r="AW137" s="14" t="s">
        <v>42</v>
      </c>
      <c r="AX137" s="14" t="s">
        <v>81</v>
      </c>
      <c r="AY137" s="246" t="s">
        <v>126</v>
      </c>
    </row>
    <row r="138" s="14" customFormat="1">
      <c r="A138" s="14"/>
      <c r="B138" s="237"/>
      <c r="C138" s="238"/>
      <c r="D138" s="224" t="s">
        <v>144</v>
      </c>
      <c r="E138" s="239" t="s">
        <v>41</v>
      </c>
      <c r="F138" s="240" t="s">
        <v>187</v>
      </c>
      <c r="G138" s="238"/>
      <c r="H138" s="239" t="s">
        <v>41</v>
      </c>
      <c r="I138" s="241"/>
      <c r="J138" s="238"/>
      <c r="K138" s="238"/>
      <c r="L138" s="242"/>
      <c r="M138" s="243"/>
      <c r="N138" s="244"/>
      <c r="O138" s="244"/>
      <c r="P138" s="244"/>
      <c r="Q138" s="244"/>
      <c r="R138" s="244"/>
      <c r="S138" s="244"/>
      <c r="T138" s="24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6" t="s">
        <v>144</v>
      </c>
      <c r="AU138" s="246" t="s">
        <v>90</v>
      </c>
      <c r="AV138" s="14" t="s">
        <v>86</v>
      </c>
      <c r="AW138" s="14" t="s">
        <v>42</v>
      </c>
      <c r="AX138" s="14" t="s">
        <v>81</v>
      </c>
      <c r="AY138" s="246" t="s">
        <v>126</v>
      </c>
    </row>
    <row r="139" s="14" customFormat="1">
      <c r="A139" s="14"/>
      <c r="B139" s="237"/>
      <c r="C139" s="238"/>
      <c r="D139" s="224" t="s">
        <v>144</v>
      </c>
      <c r="E139" s="239" t="s">
        <v>41</v>
      </c>
      <c r="F139" s="240" t="s">
        <v>200</v>
      </c>
      <c r="G139" s="238"/>
      <c r="H139" s="239" t="s">
        <v>41</v>
      </c>
      <c r="I139" s="241"/>
      <c r="J139" s="238"/>
      <c r="K139" s="238"/>
      <c r="L139" s="242"/>
      <c r="M139" s="243"/>
      <c r="N139" s="244"/>
      <c r="O139" s="244"/>
      <c r="P139" s="244"/>
      <c r="Q139" s="244"/>
      <c r="R139" s="244"/>
      <c r="S139" s="244"/>
      <c r="T139" s="24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6" t="s">
        <v>144</v>
      </c>
      <c r="AU139" s="246" t="s">
        <v>90</v>
      </c>
      <c r="AV139" s="14" t="s">
        <v>86</v>
      </c>
      <c r="AW139" s="14" t="s">
        <v>42</v>
      </c>
      <c r="AX139" s="14" t="s">
        <v>81</v>
      </c>
      <c r="AY139" s="246" t="s">
        <v>126</v>
      </c>
    </row>
    <row r="140" s="13" customFormat="1">
      <c r="A140" s="13"/>
      <c r="B140" s="226"/>
      <c r="C140" s="227"/>
      <c r="D140" s="224" t="s">
        <v>144</v>
      </c>
      <c r="E140" s="228" t="s">
        <v>41</v>
      </c>
      <c r="F140" s="229" t="s">
        <v>201</v>
      </c>
      <c r="G140" s="227"/>
      <c r="H140" s="230">
        <v>22</v>
      </c>
      <c r="I140" s="231"/>
      <c r="J140" s="227"/>
      <c r="K140" s="227"/>
      <c r="L140" s="232"/>
      <c r="M140" s="233"/>
      <c r="N140" s="234"/>
      <c r="O140" s="234"/>
      <c r="P140" s="234"/>
      <c r="Q140" s="234"/>
      <c r="R140" s="234"/>
      <c r="S140" s="234"/>
      <c r="T140" s="23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6" t="s">
        <v>144</v>
      </c>
      <c r="AU140" s="236" t="s">
        <v>90</v>
      </c>
      <c r="AV140" s="13" t="s">
        <v>90</v>
      </c>
      <c r="AW140" s="13" t="s">
        <v>42</v>
      </c>
      <c r="AX140" s="13" t="s">
        <v>86</v>
      </c>
      <c r="AY140" s="236" t="s">
        <v>126</v>
      </c>
    </row>
    <row r="141" s="2" customFormat="1" ht="23.4566" customHeight="1">
      <c r="A141" s="40"/>
      <c r="B141" s="41"/>
      <c r="C141" s="206" t="s">
        <v>213</v>
      </c>
      <c r="D141" s="206" t="s">
        <v>128</v>
      </c>
      <c r="E141" s="207" t="s">
        <v>214</v>
      </c>
      <c r="F141" s="208" t="s">
        <v>215</v>
      </c>
      <c r="G141" s="209" t="s">
        <v>141</v>
      </c>
      <c r="H141" s="210">
        <v>33</v>
      </c>
      <c r="I141" s="211"/>
      <c r="J141" s="212">
        <f>ROUND(I141*H141,2)</f>
        <v>0</v>
      </c>
      <c r="K141" s="208" t="s">
        <v>132</v>
      </c>
      <c r="L141" s="46"/>
      <c r="M141" s="213" t="s">
        <v>41</v>
      </c>
      <c r="N141" s="214" t="s">
        <v>52</v>
      </c>
      <c r="O141" s="86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133</v>
      </c>
      <c r="AT141" s="217" t="s">
        <v>128</v>
      </c>
      <c r="AU141" s="217" t="s">
        <v>90</v>
      </c>
      <c r="AY141" s="18" t="s">
        <v>126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8" t="s">
        <v>86</v>
      </c>
      <c r="BK141" s="218">
        <f>ROUND(I141*H141,2)</f>
        <v>0</v>
      </c>
      <c r="BL141" s="18" t="s">
        <v>133</v>
      </c>
      <c r="BM141" s="217" t="s">
        <v>216</v>
      </c>
    </row>
    <row r="142" s="2" customFormat="1">
      <c r="A142" s="40"/>
      <c r="B142" s="41"/>
      <c r="C142" s="42"/>
      <c r="D142" s="219" t="s">
        <v>135</v>
      </c>
      <c r="E142" s="42"/>
      <c r="F142" s="220" t="s">
        <v>217</v>
      </c>
      <c r="G142" s="42"/>
      <c r="H142" s="42"/>
      <c r="I142" s="221"/>
      <c r="J142" s="42"/>
      <c r="K142" s="42"/>
      <c r="L142" s="46"/>
      <c r="M142" s="222"/>
      <c r="N142" s="22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135</v>
      </c>
      <c r="AU142" s="18" t="s">
        <v>90</v>
      </c>
    </row>
    <row r="143" s="14" customFormat="1">
      <c r="A143" s="14"/>
      <c r="B143" s="237"/>
      <c r="C143" s="238"/>
      <c r="D143" s="224" t="s">
        <v>144</v>
      </c>
      <c r="E143" s="239" t="s">
        <v>41</v>
      </c>
      <c r="F143" s="240" t="s">
        <v>186</v>
      </c>
      <c r="G143" s="238"/>
      <c r="H143" s="239" t="s">
        <v>41</v>
      </c>
      <c r="I143" s="241"/>
      <c r="J143" s="238"/>
      <c r="K143" s="238"/>
      <c r="L143" s="242"/>
      <c r="M143" s="243"/>
      <c r="N143" s="244"/>
      <c r="O143" s="244"/>
      <c r="P143" s="244"/>
      <c r="Q143" s="244"/>
      <c r="R143" s="244"/>
      <c r="S143" s="244"/>
      <c r="T143" s="24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6" t="s">
        <v>144</v>
      </c>
      <c r="AU143" s="246" t="s">
        <v>90</v>
      </c>
      <c r="AV143" s="14" t="s">
        <v>86</v>
      </c>
      <c r="AW143" s="14" t="s">
        <v>42</v>
      </c>
      <c r="AX143" s="14" t="s">
        <v>81</v>
      </c>
      <c r="AY143" s="246" t="s">
        <v>126</v>
      </c>
    </row>
    <row r="144" s="14" customFormat="1">
      <c r="A144" s="14"/>
      <c r="B144" s="237"/>
      <c r="C144" s="238"/>
      <c r="D144" s="224" t="s">
        <v>144</v>
      </c>
      <c r="E144" s="239" t="s">
        <v>41</v>
      </c>
      <c r="F144" s="240" t="s">
        <v>187</v>
      </c>
      <c r="G144" s="238"/>
      <c r="H144" s="239" t="s">
        <v>41</v>
      </c>
      <c r="I144" s="241"/>
      <c r="J144" s="238"/>
      <c r="K144" s="238"/>
      <c r="L144" s="242"/>
      <c r="M144" s="243"/>
      <c r="N144" s="244"/>
      <c r="O144" s="244"/>
      <c r="P144" s="244"/>
      <c r="Q144" s="244"/>
      <c r="R144" s="244"/>
      <c r="S144" s="244"/>
      <c r="T144" s="24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6" t="s">
        <v>144</v>
      </c>
      <c r="AU144" s="246" t="s">
        <v>90</v>
      </c>
      <c r="AV144" s="14" t="s">
        <v>86</v>
      </c>
      <c r="AW144" s="14" t="s">
        <v>42</v>
      </c>
      <c r="AX144" s="14" t="s">
        <v>81</v>
      </c>
      <c r="AY144" s="246" t="s">
        <v>126</v>
      </c>
    </row>
    <row r="145" s="14" customFormat="1">
      <c r="A145" s="14"/>
      <c r="B145" s="237"/>
      <c r="C145" s="238"/>
      <c r="D145" s="224" t="s">
        <v>144</v>
      </c>
      <c r="E145" s="239" t="s">
        <v>41</v>
      </c>
      <c r="F145" s="240" t="s">
        <v>200</v>
      </c>
      <c r="G145" s="238"/>
      <c r="H145" s="239" t="s">
        <v>41</v>
      </c>
      <c r="I145" s="241"/>
      <c r="J145" s="238"/>
      <c r="K145" s="238"/>
      <c r="L145" s="242"/>
      <c r="M145" s="243"/>
      <c r="N145" s="244"/>
      <c r="O145" s="244"/>
      <c r="P145" s="244"/>
      <c r="Q145" s="244"/>
      <c r="R145" s="244"/>
      <c r="S145" s="244"/>
      <c r="T145" s="24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6" t="s">
        <v>144</v>
      </c>
      <c r="AU145" s="246" t="s">
        <v>90</v>
      </c>
      <c r="AV145" s="14" t="s">
        <v>86</v>
      </c>
      <c r="AW145" s="14" t="s">
        <v>42</v>
      </c>
      <c r="AX145" s="14" t="s">
        <v>81</v>
      </c>
      <c r="AY145" s="246" t="s">
        <v>126</v>
      </c>
    </row>
    <row r="146" s="13" customFormat="1">
      <c r="A146" s="13"/>
      <c r="B146" s="226"/>
      <c r="C146" s="227"/>
      <c r="D146" s="224" t="s">
        <v>144</v>
      </c>
      <c r="E146" s="228" t="s">
        <v>41</v>
      </c>
      <c r="F146" s="229" t="s">
        <v>207</v>
      </c>
      <c r="G146" s="227"/>
      <c r="H146" s="230">
        <v>33</v>
      </c>
      <c r="I146" s="231"/>
      <c r="J146" s="227"/>
      <c r="K146" s="227"/>
      <c r="L146" s="232"/>
      <c r="M146" s="233"/>
      <c r="N146" s="234"/>
      <c r="O146" s="234"/>
      <c r="P146" s="234"/>
      <c r="Q146" s="234"/>
      <c r="R146" s="234"/>
      <c r="S146" s="234"/>
      <c r="T146" s="23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6" t="s">
        <v>144</v>
      </c>
      <c r="AU146" s="236" t="s">
        <v>90</v>
      </c>
      <c r="AV146" s="13" t="s">
        <v>90</v>
      </c>
      <c r="AW146" s="13" t="s">
        <v>42</v>
      </c>
      <c r="AX146" s="13" t="s">
        <v>86</v>
      </c>
      <c r="AY146" s="236" t="s">
        <v>126</v>
      </c>
    </row>
    <row r="147" s="2" customFormat="1" ht="23.4566" customHeight="1">
      <c r="A147" s="40"/>
      <c r="B147" s="41"/>
      <c r="C147" s="206" t="s">
        <v>218</v>
      </c>
      <c r="D147" s="206" t="s">
        <v>128</v>
      </c>
      <c r="E147" s="207" t="s">
        <v>219</v>
      </c>
      <c r="F147" s="208" t="s">
        <v>220</v>
      </c>
      <c r="G147" s="209" t="s">
        <v>141</v>
      </c>
      <c r="H147" s="210">
        <v>5</v>
      </c>
      <c r="I147" s="211"/>
      <c r="J147" s="212">
        <f>ROUND(I147*H147,2)</f>
        <v>0</v>
      </c>
      <c r="K147" s="208" t="s">
        <v>132</v>
      </c>
      <c r="L147" s="46"/>
      <c r="M147" s="213" t="s">
        <v>41</v>
      </c>
      <c r="N147" s="214" t="s">
        <v>52</v>
      </c>
      <c r="O147" s="86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133</v>
      </c>
      <c r="AT147" s="217" t="s">
        <v>128</v>
      </c>
      <c r="AU147" s="217" t="s">
        <v>90</v>
      </c>
      <c r="AY147" s="18" t="s">
        <v>126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8" t="s">
        <v>86</v>
      </c>
      <c r="BK147" s="218">
        <f>ROUND(I147*H147,2)</f>
        <v>0</v>
      </c>
      <c r="BL147" s="18" t="s">
        <v>133</v>
      </c>
      <c r="BM147" s="217" t="s">
        <v>221</v>
      </c>
    </row>
    <row r="148" s="2" customFormat="1">
      <c r="A148" s="40"/>
      <c r="B148" s="41"/>
      <c r="C148" s="42"/>
      <c r="D148" s="219" t="s">
        <v>135</v>
      </c>
      <c r="E148" s="42"/>
      <c r="F148" s="220" t="s">
        <v>222</v>
      </c>
      <c r="G148" s="42"/>
      <c r="H148" s="42"/>
      <c r="I148" s="221"/>
      <c r="J148" s="42"/>
      <c r="K148" s="42"/>
      <c r="L148" s="46"/>
      <c r="M148" s="222"/>
      <c r="N148" s="22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8" t="s">
        <v>135</v>
      </c>
      <c r="AU148" s="18" t="s">
        <v>90</v>
      </c>
    </row>
    <row r="149" s="2" customFormat="1" ht="23.4566" customHeight="1">
      <c r="A149" s="40"/>
      <c r="B149" s="41"/>
      <c r="C149" s="206" t="s">
        <v>8</v>
      </c>
      <c r="D149" s="206" t="s">
        <v>128</v>
      </c>
      <c r="E149" s="207" t="s">
        <v>223</v>
      </c>
      <c r="F149" s="208" t="s">
        <v>224</v>
      </c>
      <c r="G149" s="209" t="s">
        <v>131</v>
      </c>
      <c r="H149" s="210">
        <v>104</v>
      </c>
      <c r="I149" s="211"/>
      <c r="J149" s="212">
        <f>ROUND(I149*H149,2)</f>
        <v>0</v>
      </c>
      <c r="K149" s="208" t="s">
        <v>132</v>
      </c>
      <c r="L149" s="46"/>
      <c r="M149" s="213" t="s">
        <v>41</v>
      </c>
      <c r="N149" s="214" t="s">
        <v>52</v>
      </c>
      <c r="O149" s="86"/>
      <c r="P149" s="215">
        <f>O149*H149</f>
        <v>0</v>
      </c>
      <c r="Q149" s="215">
        <v>0.00063817599999999996</v>
      </c>
      <c r="R149" s="215">
        <f>Q149*H149</f>
        <v>0.066370303999999991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133</v>
      </c>
      <c r="AT149" s="217" t="s">
        <v>128</v>
      </c>
      <c r="AU149" s="217" t="s">
        <v>90</v>
      </c>
      <c r="AY149" s="18" t="s">
        <v>126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8" t="s">
        <v>86</v>
      </c>
      <c r="BK149" s="218">
        <f>ROUND(I149*H149,2)</f>
        <v>0</v>
      </c>
      <c r="BL149" s="18" t="s">
        <v>133</v>
      </c>
      <c r="BM149" s="217" t="s">
        <v>225</v>
      </c>
    </row>
    <row r="150" s="2" customFormat="1">
      <c r="A150" s="40"/>
      <c r="B150" s="41"/>
      <c r="C150" s="42"/>
      <c r="D150" s="219" t="s">
        <v>135</v>
      </c>
      <c r="E150" s="42"/>
      <c r="F150" s="220" t="s">
        <v>226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8" t="s">
        <v>135</v>
      </c>
      <c r="AU150" s="18" t="s">
        <v>90</v>
      </c>
    </row>
    <row r="151" s="13" customFormat="1">
      <c r="A151" s="13"/>
      <c r="B151" s="226"/>
      <c r="C151" s="227"/>
      <c r="D151" s="224" t="s">
        <v>144</v>
      </c>
      <c r="E151" s="228" t="s">
        <v>41</v>
      </c>
      <c r="F151" s="229" t="s">
        <v>227</v>
      </c>
      <c r="G151" s="227"/>
      <c r="H151" s="230">
        <v>55.125</v>
      </c>
      <c r="I151" s="231"/>
      <c r="J151" s="227"/>
      <c r="K151" s="227"/>
      <c r="L151" s="232"/>
      <c r="M151" s="233"/>
      <c r="N151" s="234"/>
      <c r="O151" s="234"/>
      <c r="P151" s="234"/>
      <c r="Q151" s="234"/>
      <c r="R151" s="234"/>
      <c r="S151" s="234"/>
      <c r="T151" s="23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6" t="s">
        <v>144</v>
      </c>
      <c r="AU151" s="236" t="s">
        <v>90</v>
      </c>
      <c r="AV151" s="13" t="s">
        <v>90</v>
      </c>
      <c r="AW151" s="13" t="s">
        <v>42</v>
      </c>
      <c r="AX151" s="13" t="s">
        <v>81</v>
      </c>
      <c r="AY151" s="236" t="s">
        <v>126</v>
      </c>
    </row>
    <row r="152" s="13" customFormat="1">
      <c r="A152" s="13"/>
      <c r="B152" s="226"/>
      <c r="C152" s="227"/>
      <c r="D152" s="224" t="s">
        <v>144</v>
      </c>
      <c r="E152" s="228" t="s">
        <v>41</v>
      </c>
      <c r="F152" s="229" t="s">
        <v>228</v>
      </c>
      <c r="G152" s="227"/>
      <c r="H152" s="230">
        <v>7.1100000000000003</v>
      </c>
      <c r="I152" s="231"/>
      <c r="J152" s="227"/>
      <c r="K152" s="227"/>
      <c r="L152" s="232"/>
      <c r="M152" s="233"/>
      <c r="N152" s="234"/>
      <c r="O152" s="234"/>
      <c r="P152" s="234"/>
      <c r="Q152" s="234"/>
      <c r="R152" s="234"/>
      <c r="S152" s="234"/>
      <c r="T152" s="23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6" t="s">
        <v>144</v>
      </c>
      <c r="AU152" s="236" t="s">
        <v>90</v>
      </c>
      <c r="AV152" s="13" t="s">
        <v>90</v>
      </c>
      <c r="AW152" s="13" t="s">
        <v>42</v>
      </c>
      <c r="AX152" s="13" t="s">
        <v>81</v>
      </c>
      <c r="AY152" s="236" t="s">
        <v>126</v>
      </c>
    </row>
    <row r="153" s="13" customFormat="1">
      <c r="A153" s="13"/>
      <c r="B153" s="226"/>
      <c r="C153" s="227"/>
      <c r="D153" s="224" t="s">
        <v>144</v>
      </c>
      <c r="E153" s="228" t="s">
        <v>41</v>
      </c>
      <c r="F153" s="229" t="s">
        <v>229</v>
      </c>
      <c r="G153" s="227"/>
      <c r="H153" s="230">
        <v>19.597999999999999</v>
      </c>
      <c r="I153" s="231"/>
      <c r="J153" s="227"/>
      <c r="K153" s="227"/>
      <c r="L153" s="232"/>
      <c r="M153" s="233"/>
      <c r="N153" s="234"/>
      <c r="O153" s="234"/>
      <c r="P153" s="234"/>
      <c r="Q153" s="234"/>
      <c r="R153" s="234"/>
      <c r="S153" s="234"/>
      <c r="T153" s="23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6" t="s">
        <v>144</v>
      </c>
      <c r="AU153" s="236" t="s">
        <v>90</v>
      </c>
      <c r="AV153" s="13" t="s">
        <v>90</v>
      </c>
      <c r="AW153" s="13" t="s">
        <v>42</v>
      </c>
      <c r="AX153" s="13" t="s">
        <v>81</v>
      </c>
      <c r="AY153" s="236" t="s">
        <v>126</v>
      </c>
    </row>
    <row r="154" s="13" customFormat="1">
      <c r="A154" s="13"/>
      <c r="B154" s="226"/>
      <c r="C154" s="227"/>
      <c r="D154" s="224" t="s">
        <v>144</v>
      </c>
      <c r="E154" s="228" t="s">
        <v>41</v>
      </c>
      <c r="F154" s="229" t="s">
        <v>230</v>
      </c>
      <c r="G154" s="227"/>
      <c r="H154" s="230">
        <v>2.7429999999999999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6" t="s">
        <v>144</v>
      </c>
      <c r="AU154" s="236" t="s">
        <v>90</v>
      </c>
      <c r="AV154" s="13" t="s">
        <v>90</v>
      </c>
      <c r="AW154" s="13" t="s">
        <v>42</v>
      </c>
      <c r="AX154" s="13" t="s">
        <v>81</v>
      </c>
      <c r="AY154" s="236" t="s">
        <v>126</v>
      </c>
    </row>
    <row r="155" s="13" customFormat="1">
      <c r="A155" s="13"/>
      <c r="B155" s="226"/>
      <c r="C155" s="227"/>
      <c r="D155" s="224" t="s">
        <v>144</v>
      </c>
      <c r="E155" s="228" t="s">
        <v>41</v>
      </c>
      <c r="F155" s="229" t="s">
        <v>231</v>
      </c>
      <c r="G155" s="227"/>
      <c r="H155" s="230">
        <v>10.605</v>
      </c>
      <c r="I155" s="231"/>
      <c r="J155" s="227"/>
      <c r="K155" s="227"/>
      <c r="L155" s="232"/>
      <c r="M155" s="233"/>
      <c r="N155" s="234"/>
      <c r="O155" s="234"/>
      <c r="P155" s="234"/>
      <c r="Q155" s="234"/>
      <c r="R155" s="234"/>
      <c r="S155" s="234"/>
      <c r="T155" s="23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6" t="s">
        <v>144</v>
      </c>
      <c r="AU155" s="236" t="s">
        <v>90</v>
      </c>
      <c r="AV155" s="13" t="s">
        <v>90</v>
      </c>
      <c r="AW155" s="13" t="s">
        <v>42</v>
      </c>
      <c r="AX155" s="13" t="s">
        <v>81</v>
      </c>
      <c r="AY155" s="236" t="s">
        <v>126</v>
      </c>
    </row>
    <row r="156" s="13" customFormat="1">
      <c r="A156" s="13"/>
      <c r="B156" s="226"/>
      <c r="C156" s="227"/>
      <c r="D156" s="224" t="s">
        <v>144</v>
      </c>
      <c r="E156" s="228" t="s">
        <v>41</v>
      </c>
      <c r="F156" s="229" t="s">
        <v>232</v>
      </c>
      <c r="G156" s="227"/>
      <c r="H156" s="230">
        <v>1.45</v>
      </c>
      <c r="I156" s="231"/>
      <c r="J156" s="227"/>
      <c r="K156" s="227"/>
      <c r="L156" s="232"/>
      <c r="M156" s="233"/>
      <c r="N156" s="234"/>
      <c r="O156" s="234"/>
      <c r="P156" s="234"/>
      <c r="Q156" s="234"/>
      <c r="R156" s="234"/>
      <c r="S156" s="234"/>
      <c r="T156" s="23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6" t="s">
        <v>144</v>
      </c>
      <c r="AU156" s="236" t="s">
        <v>90</v>
      </c>
      <c r="AV156" s="13" t="s">
        <v>90</v>
      </c>
      <c r="AW156" s="13" t="s">
        <v>42</v>
      </c>
      <c r="AX156" s="13" t="s">
        <v>81</v>
      </c>
      <c r="AY156" s="236" t="s">
        <v>126</v>
      </c>
    </row>
    <row r="157" s="13" customFormat="1">
      <c r="A157" s="13"/>
      <c r="B157" s="226"/>
      <c r="C157" s="227"/>
      <c r="D157" s="224" t="s">
        <v>144</v>
      </c>
      <c r="E157" s="228" t="s">
        <v>41</v>
      </c>
      <c r="F157" s="229" t="s">
        <v>233</v>
      </c>
      <c r="G157" s="227"/>
      <c r="H157" s="230">
        <v>7.2320000000000002</v>
      </c>
      <c r="I157" s="231"/>
      <c r="J157" s="227"/>
      <c r="K157" s="227"/>
      <c r="L157" s="232"/>
      <c r="M157" s="233"/>
      <c r="N157" s="234"/>
      <c r="O157" s="234"/>
      <c r="P157" s="234"/>
      <c r="Q157" s="234"/>
      <c r="R157" s="234"/>
      <c r="S157" s="234"/>
      <c r="T157" s="23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6" t="s">
        <v>144</v>
      </c>
      <c r="AU157" s="236" t="s">
        <v>90</v>
      </c>
      <c r="AV157" s="13" t="s">
        <v>90</v>
      </c>
      <c r="AW157" s="13" t="s">
        <v>42</v>
      </c>
      <c r="AX157" s="13" t="s">
        <v>81</v>
      </c>
      <c r="AY157" s="236" t="s">
        <v>126</v>
      </c>
    </row>
    <row r="158" s="15" customFormat="1">
      <c r="A158" s="15"/>
      <c r="B158" s="247"/>
      <c r="C158" s="248"/>
      <c r="D158" s="224" t="s">
        <v>144</v>
      </c>
      <c r="E158" s="249" t="s">
        <v>41</v>
      </c>
      <c r="F158" s="250" t="s">
        <v>198</v>
      </c>
      <c r="G158" s="248"/>
      <c r="H158" s="251">
        <v>103.863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57" t="s">
        <v>144</v>
      </c>
      <c r="AU158" s="257" t="s">
        <v>90</v>
      </c>
      <c r="AV158" s="15" t="s">
        <v>133</v>
      </c>
      <c r="AW158" s="15" t="s">
        <v>42</v>
      </c>
      <c r="AX158" s="15" t="s">
        <v>81</v>
      </c>
      <c r="AY158" s="257" t="s">
        <v>126</v>
      </c>
    </row>
    <row r="159" s="13" customFormat="1">
      <c r="A159" s="13"/>
      <c r="B159" s="226"/>
      <c r="C159" s="227"/>
      <c r="D159" s="224" t="s">
        <v>144</v>
      </c>
      <c r="E159" s="228" t="s">
        <v>41</v>
      </c>
      <c r="F159" s="229" t="s">
        <v>234</v>
      </c>
      <c r="G159" s="227"/>
      <c r="H159" s="230">
        <v>104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6" t="s">
        <v>144</v>
      </c>
      <c r="AU159" s="236" t="s">
        <v>90</v>
      </c>
      <c r="AV159" s="13" t="s">
        <v>90</v>
      </c>
      <c r="AW159" s="13" t="s">
        <v>42</v>
      </c>
      <c r="AX159" s="13" t="s">
        <v>86</v>
      </c>
      <c r="AY159" s="236" t="s">
        <v>126</v>
      </c>
    </row>
    <row r="160" s="2" customFormat="1" ht="23.4566" customHeight="1">
      <c r="A160" s="40"/>
      <c r="B160" s="41"/>
      <c r="C160" s="206" t="s">
        <v>235</v>
      </c>
      <c r="D160" s="206" t="s">
        <v>128</v>
      </c>
      <c r="E160" s="207" t="s">
        <v>236</v>
      </c>
      <c r="F160" s="208" t="s">
        <v>237</v>
      </c>
      <c r="G160" s="209" t="s">
        <v>131</v>
      </c>
      <c r="H160" s="210">
        <v>104</v>
      </c>
      <c r="I160" s="211"/>
      <c r="J160" s="212">
        <f>ROUND(I160*H160,2)</f>
        <v>0</v>
      </c>
      <c r="K160" s="208" t="s">
        <v>132</v>
      </c>
      <c r="L160" s="46"/>
      <c r="M160" s="213" t="s">
        <v>41</v>
      </c>
      <c r="N160" s="214" t="s">
        <v>52</v>
      </c>
      <c r="O160" s="86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133</v>
      </c>
      <c r="AT160" s="217" t="s">
        <v>128</v>
      </c>
      <c r="AU160" s="217" t="s">
        <v>90</v>
      </c>
      <c r="AY160" s="18" t="s">
        <v>126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8" t="s">
        <v>86</v>
      </c>
      <c r="BK160" s="218">
        <f>ROUND(I160*H160,2)</f>
        <v>0</v>
      </c>
      <c r="BL160" s="18" t="s">
        <v>133</v>
      </c>
      <c r="BM160" s="217" t="s">
        <v>238</v>
      </c>
    </row>
    <row r="161" s="2" customFormat="1">
      <c r="A161" s="40"/>
      <c r="B161" s="41"/>
      <c r="C161" s="42"/>
      <c r="D161" s="219" t="s">
        <v>135</v>
      </c>
      <c r="E161" s="42"/>
      <c r="F161" s="220" t="s">
        <v>239</v>
      </c>
      <c r="G161" s="42"/>
      <c r="H161" s="42"/>
      <c r="I161" s="221"/>
      <c r="J161" s="42"/>
      <c r="K161" s="42"/>
      <c r="L161" s="46"/>
      <c r="M161" s="222"/>
      <c r="N161" s="22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135</v>
      </c>
      <c r="AU161" s="18" t="s">
        <v>90</v>
      </c>
    </row>
    <row r="162" s="2" customFormat="1" ht="31.92453" customHeight="1">
      <c r="A162" s="40"/>
      <c r="B162" s="41"/>
      <c r="C162" s="206" t="s">
        <v>240</v>
      </c>
      <c r="D162" s="206" t="s">
        <v>128</v>
      </c>
      <c r="E162" s="207" t="s">
        <v>241</v>
      </c>
      <c r="F162" s="208" t="s">
        <v>242</v>
      </c>
      <c r="G162" s="209" t="s">
        <v>141</v>
      </c>
      <c r="H162" s="210">
        <v>22.5</v>
      </c>
      <c r="I162" s="211"/>
      <c r="J162" s="212">
        <f>ROUND(I162*H162,2)</f>
        <v>0</v>
      </c>
      <c r="K162" s="208" t="s">
        <v>132</v>
      </c>
      <c r="L162" s="46"/>
      <c r="M162" s="213" t="s">
        <v>41</v>
      </c>
      <c r="N162" s="214" t="s">
        <v>52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133</v>
      </c>
      <c r="AT162" s="217" t="s">
        <v>128</v>
      </c>
      <c r="AU162" s="217" t="s">
        <v>90</v>
      </c>
      <c r="AY162" s="18" t="s">
        <v>126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8" t="s">
        <v>86</v>
      </c>
      <c r="BK162" s="218">
        <f>ROUND(I162*H162,2)</f>
        <v>0</v>
      </c>
      <c r="BL162" s="18" t="s">
        <v>133</v>
      </c>
      <c r="BM162" s="217" t="s">
        <v>243</v>
      </c>
    </row>
    <row r="163" s="2" customFormat="1">
      <c r="A163" s="40"/>
      <c r="B163" s="41"/>
      <c r="C163" s="42"/>
      <c r="D163" s="219" t="s">
        <v>135</v>
      </c>
      <c r="E163" s="42"/>
      <c r="F163" s="220" t="s">
        <v>244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8" t="s">
        <v>135</v>
      </c>
      <c r="AU163" s="18" t="s">
        <v>90</v>
      </c>
    </row>
    <row r="164" s="14" customFormat="1">
      <c r="A164" s="14"/>
      <c r="B164" s="237"/>
      <c r="C164" s="238"/>
      <c r="D164" s="224" t="s">
        <v>144</v>
      </c>
      <c r="E164" s="239" t="s">
        <v>41</v>
      </c>
      <c r="F164" s="240" t="s">
        <v>245</v>
      </c>
      <c r="G164" s="238"/>
      <c r="H164" s="239" t="s">
        <v>41</v>
      </c>
      <c r="I164" s="241"/>
      <c r="J164" s="238"/>
      <c r="K164" s="238"/>
      <c r="L164" s="242"/>
      <c r="M164" s="243"/>
      <c r="N164" s="244"/>
      <c r="O164" s="244"/>
      <c r="P164" s="244"/>
      <c r="Q164" s="244"/>
      <c r="R164" s="244"/>
      <c r="S164" s="244"/>
      <c r="T164" s="24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6" t="s">
        <v>144</v>
      </c>
      <c r="AU164" s="246" t="s">
        <v>90</v>
      </c>
      <c r="AV164" s="14" t="s">
        <v>86</v>
      </c>
      <c r="AW164" s="14" t="s">
        <v>42</v>
      </c>
      <c r="AX164" s="14" t="s">
        <v>81</v>
      </c>
      <c r="AY164" s="246" t="s">
        <v>126</v>
      </c>
    </row>
    <row r="165" s="13" customFormat="1">
      <c r="A165" s="13"/>
      <c r="B165" s="226"/>
      <c r="C165" s="227"/>
      <c r="D165" s="224" t="s">
        <v>144</v>
      </c>
      <c r="E165" s="228" t="s">
        <v>41</v>
      </c>
      <c r="F165" s="229" t="s">
        <v>246</v>
      </c>
      <c r="G165" s="227"/>
      <c r="H165" s="230">
        <v>22.5</v>
      </c>
      <c r="I165" s="231"/>
      <c r="J165" s="227"/>
      <c r="K165" s="227"/>
      <c r="L165" s="232"/>
      <c r="M165" s="233"/>
      <c r="N165" s="234"/>
      <c r="O165" s="234"/>
      <c r="P165" s="234"/>
      <c r="Q165" s="234"/>
      <c r="R165" s="234"/>
      <c r="S165" s="234"/>
      <c r="T165" s="23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6" t="s">
        <v>144</v>
      </c>
      <c r="AU165" s="236" t="s">
        <v>90</v>
      </c>
      <c r="AV165" s="13" t="s">
        <v>90</v>
      </c>
      <c r="AW165" s="13" t="s">
        <v>42</v>
      </c>
      <c r="AX165" s="13" t="s">
        <v>86</v>
      </c>
      <c r="AY165" s="236" t="s">
        <v>126</v>
      </c>
    </row>
    <row r="166" s="2" customFormat="1" ht="36.72453" customHeight="1">
      <c r="A166" s="40"/>
      <c r="B166" s="41"/>
      <c r="C166" s="206" t="s">
        <v>247</v>
      </c>
      <c r="D166" s="206" t="s">
        <v>128</v>
      </c>
      <c r="E166" s="207" t="s">
        <v>248</v>
      </c>
      <c r="F166" s="208" t="s">
        <v>249</v>
      </c>
      <c r="G166" s="209" t="s">
        <v>141</v>
      </c>
      <c r="H166" s="210">
        <v>112.5</v>
      </c>
      <c r="I166" s="211"/>
      <c r="J166" s="212">
        <f>ROUND(I166*H166,2)</f>
        <v>0</v>
      </c>
      <c r="K166" s="208" t="s">
        <v>132</v>
      </c>
      <c r="L166" s="46"/>
      <c r="M166" s="213" t="s">
        <v>41</v>
      </c>
      <c r="N166" s="214" t="s">
        <v>52</v>
      </c>
      <c r="O166" s="86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133</v>
      </c>
      <c r="AT166" s="217" t="s">
        <v>128</v>
      </c>
      <c r="AU166" s="217" t="s">
        <v>90</v>
      </c>
      <c r="AY166" s="18" t="s">
        <v>126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8" t="s">
        <v>86</v>
      </c>
      <c r="BK166" s="218">
        <f>ROUND(I166*H166,2)</f>
        <v>0</v>
      </c>
      <c r="BL166" s="18" t="s">
        <v>133</v>
      </c>
      <c r="BM166" s="217" t="s">
        <v>250</v>
      </c>
    </row>
    <row r="167" s="2" customFormat="1">
      <c r="A167" s="40"/>
      <c r="B167" s="41"/>
      <c r="C167" s="42"/>
      <c r="D167" s="219" t="s">
        <v>135</v>
      </c>
      <c r="E167" s="42"/>
      <c r="F167" s="220" t="s">
        <v>251</v>
      </c>
      <c r="G167" s="42"/>
      <c r="H167" s="42"/>
      <c r="I167" s="221"/>
      <c r="J167" s="42"/>
      <c r="K167" s="42"/>
      <c r="L167" s="46"/>
      <c r="M167" s="222"/>
      <c r="N167" s="22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135</v>
      </c>
      <c r="AU167" s="18" t="s">
        <v>90</v>
      </c>
    </row>
    <row r="168" s="13" customFormat="1">
      <c r="A168" s="13"/>
      <c r="B168" s="226"/>
      <c r="C168" s="227"/>
      <c r="D168" s="224" t="s">
        <v>144</v>
      </c>
      <c r="E168" s="228" t="s">
        <v>41</v>
      </c>
      <c r="F168" s="229" t="s">
        <v>252</v>
      </c>
      <c r="G168" s="227"/>
      <c r="H168" s="230">
        <v>112.5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6" t="s">
        <v>144</v>
      </c>
      <c r="AU168" s="236" t="s">
        <v>90</v>
      </c>
      <c r="AV168" s="13" t="s">
        <v>90</v>
      </c>
      <c r="AW168" s="13" t="s">
        <v>42</v>
      </c>
      <c r="AX168" s="13" t="s">
        <v>86</v>
      </c>
      <c r="AY168" s="236" t="s">
        <v>126</v>
      </c>
    </row>
    <row r="169" s="2" customFormat="1" ht="31.92453" customHeight="1">
      <c r="A169" s="40"/>
      <c r="B169" s="41"/>
      <c r="C169" s="206" t="s">
        <v>253</v>
      </c>
      <c r="D169" s="206" t="s">
        <v>128</v>
      </c>
      <c r="E169" s="207" t="s">
        <v>254</v>
      </c>
      <c r="F169" s="208" t="s">
        <v>255</v>
      </c>
      <c r="G169" s="209" t="s">
        <v>141</v>
      </c>
      <c r="H169" s="210">
        <v>22.5</v>
      </c>
      <c r="I169" s="211"/>
      <c r="J169" s="212">
        <f>ROUND(I169*H169,2)</f>
        <v>0</v>
      </c>
      <c r="K169" s="208" t="s">
        <v>132</v>
      </c>
      <c r="L169" s="46"/>
      <c r="M169" s="213" t="s">
        <v>41</v>
      </c>
      <c r="N169" s="214" t="s">
        <v>52</v>
      </c>
      <c r="O169" s="86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133</v>
      </c>
      <c r="AT169" s="217" t="s">
        <v>128</v>
      </c>
      <c r="AU169" s="217" t="s">
        <v>90</v>
      </c>
      <c r="AY169" s="18" t="s">
        <v>126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8" t="s">
        <v>86</v>
      </c>
      <c r="BK169" s="218">
        <f>ROUND(I169*H169,2)</f>
        <v>0</v>
      </c>
      <c r="BL169" s="18" t="s">
        <v>133</v>
      </c>
      <c r="BM169" s="217" t="s">
        <v>256</v>
      </c>
    </row>
    <row r="170" s="2" customFormat="1">
      <c r="A170" s="40"/>
      <c r="B170" s="41"/>
      <c r="C170" s="42"/>
      <c r="D170" s="219" t="s">
        <v>135</v>
      </c>
      <c r="E170" s="42"/>
      <c r="F170" s="220" t="s">
        <v>257</v>
      </c>
      <c r="G170" s="42"/>
      <c r="H170" s="42"/>
      <c r="I170" s="221"/>
      <c r="J170" s="42"/>
      <c r="K170" s="42"/>
      <c r="L170" s="46"/>
      <c r="M170" s="222"/>
      <c r="N170" s="22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135</v>
      </c>
      <c r="AU170" s="18" t="s">
        <v>90</v>
      </c>
    </row>
    <row r="171" s="14" customFormat="1">
      <c r="A171" s="14"/>
      <c r="B171" s="237"/>
      <c r="C171" s="238"/>
      <c r="D171" s="224" t="s">
        <v>144</v>
      </c>
      <c r="E171" s="239" t="s">
        <v>41</v>
      </c>
      <c r="F171" s="240" t="s">
        <v>258</v>
      </c>
      <c r="G171" s="238"/>
      <c r="H171" s="239" t="s">
        <v>41</v>
      </c>
      <c r="I171" s="241"/>
      <c r="J171" s="238"/>
      <c r="K171" s="238"/>
      <c r="L171" s="242"/>
      <c r="M171" s="243"/>
      <c r="N171" s="244"/>
      <c r="O171" s="244"/>
      <c r="P171" s="244"/>
      <c r="Q171" s="244"/>
      <c r="R171" s="244"/>
      <c r="S171" s="244"/>
      <c r="T171" s="24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6" t="s">
        <v>144</v>
      </c>
      <c r="AU171" s="246" t="s">
        <v>90</v>
      </c>
      <c r="AV171" s="14" t="s">
        <v>86</v>
      </c>
      <c r="AW171" s="14" t="s">
        <v>42</v>
      </c>
      <c r="AX171" s="14" t="s">
        <v>81</v>
      </c>
      <c r="AY171" s="246" t="s">
        <v>126</v>
      </c>
    </row>
    <row r="172" s="13" customFormat="1">
      <c r="A172" s="13"/>
      <c r="B172" s="226"/>
      <c r="C172" s="227"/>
      <c r="D172" s="224" t="s">
        <v>144</v>
      </c>
      <c r="E172" s="228" t="s">
        <v>41</v>
      </c>
      <c r="F172" s="229" t="s">
        <v>246</v>
      </c>
      <c r="G172" s="227"/>
      <c r="H172" s="230">
        <v>22.5</v>
      </c>
      <c r="I172" s="231"/>
      <c r="J172" s="227"/>
      <c r="K172" s="227"/>
      <c r="L172" s="232"/>
      <c r="M172" s="233"/>
      <c r="N172" s="234"/>
      <c r="O172" s="234"/>
      <c r="P172" s="234"/>
      <c r="Q172" s="234"/>
      <c r="R172" s="234"/>
      <c r="S172" s="234"/>
      <c r="T172" s="23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6" t="s">
        <v>144</v>
      </c>
      <c r="AU172" s="236" t="s">
        <v>90</v>
      </c>
      <c r="AV172" s="13" t="s">
        <v>90</v>
      </c>
      <c r="AW172" s="13" t="s">
        <v>42</v>
      </c>
      <c r="AX172" s="13" t="s">
        <v>86</v>
      </c>
      <c r="AY172" s="236" t="s">
        <v>126</v>
      </c>
    </row>
    <row r="173" s="2" customFormat="1" ht="36.72453" customHeight="1">
      <c r="A173" s="40"/>
      <c r="B173" s="41"/>
      <c r="C173" s="206" t="s">
        <v>259</v>
      </c>
      <c r="D173" s="206" t="s">
        <v>128</v>
      </c>
      <c r="E173" s="207" t="s">
        <v>260</v>
      </c>
      <c r="F173" s="208" t="s">
        <v>261</v>
      </c>
      <c r="G173" s="209" t="s">
        <v>141</v>
      </c>
      <c r="H173" s="210">
        <v>112.5</v>
      </c>
      <c r="I173" s="211"/>
      <c r="J173" s="212">
        <f>ROUND(I173*H173,2)</f>
        <v>0</v>
      </c>
      <c r="K173" s="208" t="s">
        <v>132</v>
      </c>
      <c r="L173" s="46"/>
      <c r="M173" s="213" t="s">
        <v>41</v>
      </c>
      <c r="N173" s="214" t="s">
        <v>52</v>
      </c>
      <c r="O173" s="86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133</v>
      </c>
      <c r="AT173" s="217" t="s">
        <v>128</v>
      </c>
      <c r="AU173" s="217" t="s">
        <v>90</v>
      </c>
      <c r="AY173" s="18" t="s">
        <v>126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8" t="s">
        <v>86</v>
      </c>
      <c r="BK173" s="218">
        <f>ROUND(I173*H173,2)</f>
        <v>0</v>
      </c>
      <c r="BL173" s="18" t="s">
        <v>133</v>
      </c>
      <c r="BM173" s="217" t="s">
        <v>262</v>
      </c>
    </row>
    <row r="174" s="2" customFormat="1">
      <c r="A174" s="40"/>
      <c r="B174" s="41"/>
      <c r="C174" s="42"/>
      <c r="D174" s="219" t="s">
        <v>135</v>
      </c>
      <c r="E174" s="42"/>
      <c r="F174" s="220" t="s">
        <v>263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8" t="s">
        <v>135</v>
      </c>
      <c r="AU174" s="18" t="s">
        <v>90</v>
      </c>
    </row>
    <row r="175" s="13" customFormat="1">
      <c r="A175" s="13"/>
      <c r="B175" s="226"/>
      <c r="C175" s="227"/>
      <c r="D175" s="224" t="s">
        <v>144</v>
      </c>
      <c r="E175" s="228" t="s">
        <v>41</v>
      </c>
      <c r="F175" s="229" t="s">
        <v>252</v>
      </c>
      <c r="G175" s="227"/>
      <c r="H175" s="230">
        <v>112.5</v>
      </c>
      <c r="I175" s="231"/>
      <c r="J175" s="227"/>
      <c r="K175" s="227"/>
      <c r="L175" s="232"/>
      <c r="M175" s="233"/>
      <c r="N175" s="234"/>
      <c r="O175" s="234"/>
      <c r="P175" s="234"/>
      <c r="Q175" s="234"/>
      <c r="R175" s="234"/>
      <c r="S175" s="234"/>
      <c r="T175" s="23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6" t="s">
        <v>144</v>
      </c>
      <c r="AU175" s="236" t="s">
        <v>90</v>
      </c>
      <c r="AV175" s="13" t="s">
        <v>90</v>
      </c>
      <c r="AW175" s="13" t="s">
        <v>42</v>
      </c>
      <c r="AX175" s="13" t="s">
        <v>86</v>
      </c>
      <c r="AY175" s="236" t="s">
        <v>126</v>
      </c>
    </row>
    <row r="176" s="2" customFormat="1" ht="23.4566" customHeight="1">
      <c r="A176" s="40"/>
      <c r="B176" s="41"/>
      <c r="C176" s="206" t="s">
        <v>7</v>
      </c>
      <c r="D176" s="206" t="s">
        <v>128</v>
      </c>
      <c r="E176" s="207" t="s">
        <v>264</v>
      </c>
      <c r="F176" s="208" t="s">
        <v>265</v>
      </c>
      <c r="G176" s="209" t="s">
        <v>141</v>
      </c>
      <c r="H176" s="210">
        <v>22.5</v>
      </c>
      <c r="I176" s="211"/>
      <c r="J176" s="212">
        <f>ROUND(I176*H176,2)</f>
        <v>0</v>
      </c>
      <c r="K176" s="208" t="s">
        <v>132</v>
      </c>
      <c r="L176" s="46"/>
      <c r="M176" s="213" t="s">
        <v>41</v>
      </c>
      <c r="N176" s="214" t="s">
        <v>52</v>
      </c>
      <c r="O176" s="86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133</v>
      </c>
      <c r="AT176" s="217" t="s">
        <v>128</v>
      </c>
      <c r="AU176" s="217" t="s">
        <v>90</v>
      </c>
      <c r="AY176" s="18" t="s">
        <v>126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8" t="s">
        <v>86</v>
      </c>
      <c r="BK176" s="218">
        <f>ROUND(I176*H176,2)</f>
        <v>0</v>
      </c>
      <c r="BL176" s="18" t="s">
        <v>133</v>
      </c>
      <c r="BM176" s="217" t="s">
        <v>266</v>
      </c>
    </row>
    <row r="177" s="2" customFormat="1">
      <c r="A177" s="40"/>
      <c r="B177" s="41"/>
      <c r="C177" s="42"/>
      <c r="D177" s="219" t="s">
        <v>135</v>
      </c>
      <c r="E177" s="42"/>
      <c r="F177" s="220" t="s">
        <v>267</v>
      </c>
      <c r="G177" s="42"/>
      <c r="H177" s="42"/>
      <c r="I177" s="221"/>
      <c r="J177" s="42"/>
      <c r="K177" s="42"/>
      <c r="L177" s="46"/>
      <c r="M177" s="222"/>
      <c r="N177" s="223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135</v>
      </c>
      <c r="AU177" s="18" t="s">
        <v>90</v>
      </c>
    </row>
    <row r="178" s="14" customFormat="1">
      <c r="A178" s="14"/>
      <c r="B178" s="237"/>
      <c r="C178" s="238"/>
      <c r="D178" s="224" t="s">
        <v>144</v>
      </c>
      <c r="E178" s="239" t="s">
        <v>41</v>
      </c>
      <c r="F178" s="240" t="s">
        <v>245</v>
      </c>
      <c r="G178" s="238"/>
      <c r="H178" s="239" t="s">
        <v>41</v>
      </c>
      <c r="I178" s="241"/>
      <c r="J178" s="238"/>
      <c r="K178" s="238"/>
      <c r="L178" s="242"/>
      <c r="M178" s="243"/>
      <c r="N178" s="244"/>
      <c r="O178" s="244"/>
      <c r="P178" s="244"/>
      <c r="Q178" s="244"/>
      <c r="R178" s="244"/>
      <c r="S178" s="244"/>
      <c r="T178" s="24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6" t="s">
        <v>144</v>
      </c>
      <c r="AU178" s="246" t="s">
        <v>90</v>
      </c>
      <c r="AV178" s="14" t="s">
        <v>86</v>
      </c>
      <c r="AW178" s="14" t="s">
        <v>42</v>
      </c>
      <c r="AX178" s="14" t="s">
        <v>81</v>
      </c>
      <c r="AY178" s="246" t="s">
        <v>126</v>
      </c>
    </row>
    <row r="179" s="13" customFormat="1">
      <c r="A179" s="13"/>
      <c r="B179" s="226"/>
      <c r="C179" s="227"/>
      <c r="D179" s="224" t="s">
        <v>144</v>
      </c>
      <c r="E179" s="228" t="s">
        <v>41</v>
      </c>
      <c r="F179" s="229" t="s">
        <v>268</v>
      </c>
      <c r="G179" s="227"/>
      <c r="H179" s="230">
        <v>22.5</v>
      </c>
      <c r="I179" s="231"/>
      <c r="J179" s="227"/>
      <c r="K179" s="227"/>
      <c r="L179" s="232"/>
      <c r="M179" s="233"/>
      <c r="N179" s="234"/>
      <c r="O179" s="234"/>
      <c r="P179" s="234"/>
      <c r="Q179" s="234"/>
      <c r="R179" s="234"/>
      <c r="S179" s="234"/>
      <c r="T179" s="23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6" t="s">
        <v>144</v>
      </c>
      <c r="AU179" s="236" t="s">
        <v>90</v>
      </c>
      <c r="AV179" s="13" t="s">
        <v>90</v>
      </c>
      <c r="AW179" s="13" t="s">
        <v>42</v>
      </c>
      <c r="AX179" s="13" t="s">
        <v>86</v>
      </c>
      <c r="AY179" s="236" t="s">
        <v>126</v>
      </c>
    </row>
    <row r="180" s="2" customFormat="1" ht="23.4566" customHeight="1">
      <c r="A180" s="40"/>
      <c r="B180" s="41"/>
      <c r="C180" s="206" t="s">
        <v>269</v>
      </c>
      <c r="D180" s="206" t="s">
        <v>128</v>
      </c>
      <c r="E180" s="207" t="s">
        <v>270</v>
      </c>
      <c r="F180" s="208" t="s">
        <v>271</v>
      </c>
      <c r="G180" s="209" t="s">
        <v>141</v>
      </c>
      <c r="H180" s="210">
        <v>22.5</v>
      </c>
      <c r="I180" s="211"/>
      <c r="J180" s="212">
        <f>ROUND(I180*H180,2)</f>
        <v>0</v>
      </c>
      <c r="K180" s="208" t="s">
        <v>132</v>
      </c>
      <c r="L180" s="46"/>
      <c r="M180" s="213" t="s">
        <v>41</v>
      </c>
      <c r="N180" s="214" t="s">
        <v>52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133</v>
      </c>
      <c r="AT180" s="217" t="s">
        <v>128</v>
      </c>
      <c r="AU180" s="217" t="s">
        <v>90</v>
      </c>
      <c r="AY180" s="18" t="s">
        <v>126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8" t="s">
        <v>86</v>
      </c>
      <c r="BK180" s="218">
        <f>ROUND(I180*H180,2)</f>
        <v>0</v>
      </c>
      <c r="BL180" s="18" t="s">
        <v>133</v>
      </c>
      <c r="BM180" s="217" t="s">
        <v>272</v>
      </c>
    </row>
    <row r="181" s="2" customFormat="1">
      <c r="A181" s="40"/>
      <c r="B181" s="41"/>
      <c r="C181" s="42"/>
      <c r="D181" s="219" t="s">
        <v>135</v>
      </c>
      <c r="E181" s="42"/>
      <c r="F181" s="220" t="s">
        <v>273</v>
      </c>
      <c r="G181" s="42"/>
      <c r="H181" s="42"/>
      <c r="I181" s="221"/>
      <c r="J181" s="42"/>
      <c r="K181" s="42"/>
      <c r="L181" s="46"/>
      <c r="M181" s="222"/>
      <c r="N181" s="223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8" t="s">
        <v>135</v>
      </c>
      <c r="AU181" s="18" t="s">
        <v>90</v>
      </c>
    </row>
    <row r="182" s="14" customFormat="1">
      <c r="A182" s="14"/>
      <c r="B182" s="237"/>
      <c r="C182" s="238"/>
      <c r="D182" s="224" t="s">
        <v>144</v>
      </c>
      <c r="E182" s="239" t="s">
        <v>41</v>
      </c>
      <c r="F182" s="240" t="s">
        <v>258</v>
      </c>
      <c r="G182" s="238"/>
      <c r="H182" s="239" t="s">
        <v>41</v>
      </c>
      <c r="I182" s="241"/>
      <c r="J182" s="238"/>
      <c r="K182" s="238"/>
      <c r="L182" s="242"/>
      <c r="M182" s="243"/>
      <c r="N182" s="244"/>
      <c r="O182" s="244"/>
      <c r="P182" s="244"/>
      <c r="Q182" s="244"/>
      <c r="R182" s="244"/>
      <c r="S182" s="244"/>
      <c r="T182" s="24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6" t="s">
        <v>144</v>
      </c>
      <c r="AU182" s="246" t="s">
        <v>90</v>
      </c>
      <c r="AV182" s="14" t="s">
        <v>86</v>
      </c>
      <c r="AW182" s="14" t="s">
        <v>42</v>
      </c>
      <c r="AX182" s="14" t="s">
        <v>81</v>
      </c>
      <c r="AY182" s="246" t="s">
        <v>126</v>
      </c>
    </row>
    <row r="183" s="13" customFormat="1">
      <c r="A183" s="13"/>
      <c r="B183" s="226"/>
      <c r="C183" s="227"/>
      <c r="D183" s="224" t="s">
        <v>144</v>
      </c>
      <c r="E183" s="228" t="s">
        <v>41</v>
      </c>
      <c r="F183" s="229" t="s">
        <v>268</v>
      </c>
      <c r="G183" s="227"/>
      <c r="H183" s="230">
        <v>22.5</v>
      </c>
      <c r="I183" s="231"/>
      <c r="J183" s="227"/>
      <c r="K183" s="227"/>
      <c r="L183" s="232"/>
      <c r="M183" s="233"/>
      <c r="N183" s="234"/>
      <c r="O183" s="234"/>
      <c r="P183" s="234"/>
      <c r="Q183" s="234"/>
      <c r="R183" s="234"/>
      <c r="S183" s="234"/>
      <c r="T183" s="23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6" t="s">
        <v>144</v>
      </c>
      <c r="AU183" s="236" t="s">
        <v>90</v>
      </c>
      <c r="AV183" s="13" t="s">
        <v>90</v>
      </c>
      <c r="AW183" s="13" t="s">
        <v>42</v>
      </c>
      <c r="AX183" s="13" t="s">
        <v>86</v>
      </c>
      <c r="AY183" s="236" t="s">
        <v>126</v>
      </c>
    </row>
    <row r="184" s="2" customFormat="1" ht="23.4566" customHeight="1">
      <c r="A184" s="40"/>
      <c r="B184" s="41"/>
      <c r="C184" s="206" t="s">
        <v>274</v>
      </c>
      <c r="D184" s="206" t="s">
        <v>128</v>
      </c>
      <c r="E184" s="207" t="s">
        <v>275</v>
      </c>
      <c r="F184" s="208" t="s">
        <v>276</v>
      </c>
      <c r="G184" s="209" t="s">
        <v>277</v>
      </c>
      <c r="H184" s="210">
        <v>90</v>
      </c>
      <c r="I184" s="211"/>
      <c r="J184" s="212">
        <f>ROUND(I184*H184,2)</f>
        <v>0</v>
      </c>
      <c r="K184" s="208" t="s">
        <v>132</v>
      </c>
      <c r="L184" s="46"/>
      <c r="M184" s="213" t="s">
        <v>41</v>
      </c>
      <c r="N184" s="214" t="s">
        <v>52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133</v>
      </c>
      <c r="AT184" s="217" t="s">
        <v>128</v>
      </c>
      <c r="AU184" s="217" t="s">
        <v>90</v>
      </c>
      <c r="AY184" s="18" t="s">
        <v>126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86</v>
      </c>
      <c r="BK184" s="218">
        <f>ROUND(I184*H184,2)</f>
        <v>0</v>
      </c>
      <c r="BL184" s="18" t="s">
        <v>133</v>
      </c>
      <c r="BM184" s="217" t="s">
        <v>278</v>
      </c>
    </row>
    <row r="185" s="2" customFormat="1">
      <c r="A185" s="40"/>
      <c r="B185" s="41"/>
      <c r="C185" s="42"/>
      <c r="D185" s="219" t="s">
        <v>135</v>
      </c>
      <c r="E185" s="42"/>
      <c r="F185" s="220" t="s">
        <v>279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8" t="s">
        <v>135</v>
      </c>
      <c r="AU185" s="18" t="s">
        <v>90</v>
      </c>
    </row>
    <row r="186" s="14" customFormat="1">
      <c r="A186" s="14"/>
      <c r="B186" s="237"/>
      <c r="C186" s="238"/>
      <c r="D186" s="224" t="s">
        <v>144</v>
      </c>
      <c r="E186" s="239" t="s">
        <v>41</v>
      </c>
      <c r="F186" s="240" t="s">
        <v>280</v>
      </c>
      <c r="G186" s="238"/>
      <c r="H186" s="239" t="s">
        <v>41</v>
      </c>
      <c r="I186" s="241"/>
      <c r="J186" s="238"/>
      <c r="K186" s="238"/>
      <c r="L186" s="242"/>
      <c r="M186" s="243"/>
      <c r="N186" s="244"/>
      <c r="O186" s="244"/>
      <c r="P186" s="244"/>
      <c r="Q186" s="244"/>
      <c r="R186" s="244"/>
      <c r="S186" s="244"/>
      <c r="T186" s="24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6" t="s">
        <v>144</v>
      </c>
      <c r="AU186" s="246" t="s">
        <v>90</v>
      </c>
      <c r="AV186" s="14" t="s">
        <v>86</v>
      </c>
      <c r="AW186" s="14" t="s">
        <v>42</v>
      </c>
      <c r="AX186" s="14" t="s">
        <v>81</v>
      </c>
      <c r="AY186" s="246" t="s">
        <v>126</v>
      </c>
    </row>
    <row r="187" s="13" customFormat="1">
      <c r="A187" s="13"/>
      <c r="B187" s="226"/>
      <c r="C187" s="227"/>
      <c r="D187" s="224" t="s">
        <v>144</v>
      </c>
      <c r="E187" s="228" t="s">
        <v>41</v>
      </c>
      <c r="F187" s="229" t="s">
        <v>281</v>
      </c>
      <c r="G187" s="227"/>
      <c r="H187" s="230">
        <v>90</v>
      </c>
      <c r="I187" s="231"/>
      <c r="J187" s="227"/>
      <c r="K187" s="227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144</v>
      </c>
      <c r="AU187" s="236" t="s">
        <v>90</v>
      </c>
      <c r="AV187" s="13" t="s">
        <v>90</v>
      </c>
      <c r="AW187" s="13" t="s">
        <v>42</v>
      </c>
      <c r="AX187" s="13" t="s">
        <v>86</v>
      </c>
      <c r="AY187" s="236" t="s">
        <v>126</v>
      </c>
    </row>
    <row r="188" s="2" customFormat="1" ht="21.0566" customHeight="1">
      <c r="A188" s="40"/>
      <c r="B188" s="41"/>
      <c r="C188" s="206" t="s">
        <v>282</v>
      </c>
      <c r="D188" s="206" t="s">
        <v>128</v>
      </c>
      <c r="E188" s="207" t="s">
        <v>283</v>
      </c>
      <c r="F188" s="208" t="s">
        <v>284</v>
      </c>
      <c r="G188" s="209" t="s">
        <v>141</v>
      </c>
      <c r="H188" s="210">
        <v>45</v>
      </c>
      <c r="I188" s="211"/>
      <c r="J188" s="212">
        <f>ROUND(I188*H188,2)</f>
        <v>0</v>
      </c>
      <c r="K188" s="208" t="s">
        <v>132</v>
      </c>
      <c r="L188" s="46"/>
      <c r="M188" s="213" t="s">
        <v>41</v>
      </c>
      <c r="N188" s="214" t="s">
        <v>52</v>
      </c>
      <c r="O188" s="86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133</v>
      </c>
      <c r="AT188" s="217" t="s">
        <v>128</v>
      </c>
      <c r="AU188" s="217" t="s">
        <v>90</v>
      </c>
      <c r="AY188" s="18" t="s">
        <v>126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8" t="s">
        <v>86</v>
      </c>
      <c r="BK188" s="218">
        <f>ROUND(I188*H188,2)</f>
        <v>0</v>
      </c>
      <c r="BL188" s="18" t="s">
        <v>133</v>
      </c>
      <c r="BM188" s="217" t="s">
        <v>285</v>
      </c>
    </row>
    <row r="189" s="2" customFormat="1">
      <c r="A189" s="40"/>
      <c r="B189" s="41"/>
      <c r="C189" s="42"/>
      <c r="D189" s="219" t="s">
        <v>135</v>
      </c>
      <c r="E189" s="42"/>
      <c r="F189" s="220" t="s">
        <v>286</v>
      </c>
      <c r="G189" s="42"/>
      <c r="H189" s="42"/>
      <c r="I189" s="221"/>
      <c r="J189" s="42"/>
      <c r="K189" s="42"/>
      <c r="L189" s="46"/>
      <c r="M189" s="222"/>
      <c r="N189" s="22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8" t="s">
        <v>135</v>
      </c>
      <c r="AU189" s="18" t="s">
        <v>90</v>
      </c>
    </row>
    <row r="190" s="13" customFormat="1">
      <c r="A190" s="13"/>
      <c r="B190" s="226"/>
      <c r="C190" s="227"/>
      <c r="D190" s="224" t="s">
        <v>144</v>
      </c>
      <c r="E190" s="228" t="s">
        <v>41</v>
      </c>
      <c r="F190" s="229" t="s">
        <v>287</v>
      </c>
      <c r="G190" s="227"/>
      <c r="H190" s="230">
        <v>45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6" t="s">
        <v>144</v>
      </c>
      <c r="AU190" s="236" t="s">
        <v>90</v>
      </c>
      <c r="AV190" s="13" t="s">
        <v>90</v>
      </c>
      <c r="AW190" s="13" t="s">
        <v>42</v>
      </c>
      <c r="AX190" s="13" t="s">
        <v>86</v>
      </c>
      <c r="AY190" s="236" t="s">
        <v>126</v>
      </c>
    </row>
    <row r="191" s="2" customFormat="1" ht="23.4566" customHeight="1">
      <c r="A191" s="40"/>
      <c r="B191" s="41"/>
      <c r="C191" s="206" t="s">
        <v>288</v>
      </c>
      <c r="D191" s="206" t="s">
        <v>128</v>
      </c>
      <c r="E191" s="207" t="s">
        <v>289</v>
      </c>
      <c r="F191" s="208" t="s">
        <v>290</v>
      </c>
      <c r="G191" s="209" t="s">
        <v>141</v>
      </c>
      <c r="H191" s="210">
        <v>65</v>
      </c>
      <c r="I191" s="211"/>
      <c r="J191" s="212">
        <f>ROUND(I191*H191,2)</f>
        <v>0</v>
      </c>
      <c r="K191" s="208" t="s">
        <v>132</v>
      </c>
      <c r="L191" s="46"/>
      <c r="M191" s="213" t="s">
        <v>41</v>
      </c>
      <c r="N191" s="214" t="s">
        <v>52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133</v>
      </c>
      <c r="AT191" s="217" t="s">
        <v>128</v>
      </c>
      <c r="AU191" s="217" t="s">
        <v>90</v>
      </c>
      <c r="AY191" s="18" t="s">
        <v>126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8" t="s">
        <v>86</v>
      </c>
      <c r="BK191" s="218">
        <f>ROUND(I191*H191,2)</f>
        <v>0</v>
      </c>
      <c r="BL191" s="18" t="s">
        <v>133</v>
      </c>
      <c r="BM191" s="217" t="s">
        <v>291</v>
      </c>
    </row>
    <row r="192" s="2" customFormat="1">
      <c r="A192" s="40"/>
      <c r="B192" s="41"/>
      <c r="C192" s="42"/>
      <c r="D192" s="219" t="s">
        <v>135</v>
      </c>
      <c r="E192" s="42"/>
      <c r="F192" s="220" t="s">
        <v>292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8" t="s">
        <v>135</v>
      </c>
      <c r="AU192" s="18" t="s">
        <v>90</v>
      </c>
    </row>
    <row r="193" s="14" customFormat="1">
      <c r="A193" s="14"/>
      <c r="B193" s="237"/>
      <c r="C193" s="238"/>
      <c r="D193" s="224" t="s">
        <v>144</v>
      </c>
      <c r="E193" s="239" t="s">
        <v>41</v>
      </c>
      <c r="F193" s="240" t="s">
        <v>293</v>
      </c>
      <c r="G193" s="238"/>
      <c r="H193" s="239" t="s">
        <v>41</v>
      </c>
      <c r="I193" s="241"/>
      <c r="J193" s="238"/>
      <c r="K193" s="238"/>
      <c r="L193" s="242"/>
      <c r="M193" s="243"/>
      <c r="N193" s="244"/>
      <c r="O193" s="244"/>
      <c r="P193" s="244"/>
      <c r="Q193" s="244"/>
      <c r="R193" s="244"/>
      <c r="S193" s="244"/>
      <c r="T193" s="24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6" t="s">
        <v>144</v>
      </c>
      <c r="AU193" s="246" t="s">
        <v>90</v>
      </c>
      <c r="AV193" s="14" t="s">
        <v>86</v>
      </c>
      <c r="AW193" s="14" t="s">
        <v>42</v>
      </c>
      <c r="AX193" s="14" t="s">
        <v>81</v>
      </c>
      <c r="AY193" s="246" t="s">
        <v>126</v>
      </c>
    </row>
    <row r="194" s="13" customFormat="1">
      <c r="A194" s="13"/>
      <c r="B194" s="226"/>
      <c r="C194" s="227"/>
      <c r="D194" s="224" t="s">
        <v>144</v>
      </c>
      <c r="E194" s="228" t="s">
        <v>41</v>
      </c>
      <c r="F194" s="229" t="s">
        <v>294</v>
      </c>
      <c r="G194" s="227"/>
      <c r="H194" s="230">
        <v>110</v>
      </c>
      <c r="I194" s="231"/>
      <c r="J194" s="227"/>
      <c r="K194" s="227"/>
      <c r="L194" s="232"/>
      <c r="M194" s="233"/>
      <c r="N194" s="234"/>
      <c r="O194" s="234"/>
      <c r="P194" s="234"/>
      <c r="Q194" s="234"/>
      <c r="R194" s="234"/>
      <c r="S194" s="234"/>
      <c r="T194" s="23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6" t="s">
        <v>144</v>
      </c>
      <c r="AU194" s="236" t="s">
        <v>90</v>
      </c>
      <c r="AV194" s="13" t="s">
        <v>90</v>
      </c>
      <c r="AW194" s="13" t="s">
        <v>42</v>
      </c>
      <c r="AX194" s="13" t="s">
        <v>81</v>
      </c>
      <c r="AY194" s="236" t="s">
        <v>126</v>
      </c>
    </row>
    <row r="195" s="13" customFormat="1">
      <c r="A195" s="13"/>
      <c r="B195" s="226"/>
      <c r="C195" s="227"/>
      <c r="D195" s="224" t="s">
        <v>144</v>
      </c>
      <c r="E195" s="228" t="s">
        <v>41</v>
      </c>
      <c r="F195" s="229" t="s">
        <v>295</v>
      </c>
      <c r="G195" s="227"/>
      <c r="H195" s="230">
        <v>-23.530999999999999</v>
      </c>
      <c r="I195" s="231"/>
      <c r="J195" s="227"/>
      <c r="K195" s="227"/>
      <c r="L195" s="232"/>
      <c r="M195" s="233"/>
      <c r="N195" s="234"/>
      <c r="O195" s="234"/>
      <c r="P195" s="234"/>
      <c r="Q195" s="234"/>
      <c r="R195" s="234"/>
      <c r="S195" s="234"/>
      <c r="T195" s="23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6" t="s">
        <v>144</v>
      </c>
      <c r="AU195" s="236" t="s">
        <v>90</v>
      </c>
      <c r="AV195" s="13" t="s">
        <v>90</v>
      </c>
      <c r="AW195" s="13" t="s">
        <v>42</v>
      </c>
      <c r="AX195" s="13" t="s">
        <v>81</v>
      </c>
      <c r="AY195" s="236" t="s">
        <v>126</v>
      </c>
    </row>
    <row r="196" s="13" customFormat="1">
      <c r="A196" s="13"/>
      <c r="B196" s="226"/>
      <c r="C196" s="227"/>
      <c r="D196" s="224" t="s">
        <v>144</v>
      </c>
      <c r="E196" s="228" t="s">
        <v>41</v>
      </c>
      <c r="F196" s="229" t="s">
        <v>296</v>
      </c>
      <c r="G196" s="227"/>
      <c r="H196" s="230">
        <v>-0.75</v>
      </c>
      <c r="I196" s="231"/>
      <c r="J196" s="227"/>
      <c r="K196" s="227"/>
      <c r="L196" s="232"/>
      <c r="M196" s="233"/>
      <c r="N196" s="234"/>
      <c r="O196" s="234"/>
      <c r="P196" s="234"/>
      <c r="Q196" s="234"/>
      <c r="R196" s="234"/>
      <c r="S196" s="234"/>
      <c r="T196" s="23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6" t="s">
        <v>144</v>
      </c>
      <c r="AU196" s="236" t="s">
        <v>90</v>
      </c>
      <c r="AV196" s="13" t="s">
        <v>90</v>
      </c>
      <c r="AW196" s="13" t="s">
        <v>42</v>
      </c>
      <c r="AX196" s="13" t="s">
        <v>81</v>
      </c>
      <c r="AY196" s="236" t="s">
        <v>126</v>
      </c>
    </row>
    <row r="197" s="13" customFormat="1">
      <c r="A197" s="13"/>
      <c r="B197" s="226"/>
      <c r="C197" s="227"/>
      <c r="D197" s="224" t="s">
        <v>144</v>
      </c>
      <c r="E197" s="228" t="s">
        <v>41</v>
      </c>
      <c r="F197" s="229" t="s">
        <v>297</v>
      </c>
      <c r="G197" s="227"/>
      <c r="H197" s="230">
        <v>-20.056000000000001</v>
      </c>
      <c r="I197" s="231"/>
      <c r="J197" s="227"/>
      <c r="K197" s="227"/>
      <c r="L197" s="232"/>
      <c r="M197" s="233"/>
      <c r="N197" s="234"/>
      <c r="O197" s="234"/>
      <c r="P197" s="234"/>
      <c r="Q197" s="234"/>
      <c r="R197" s="234"/>
      <c r="S197" s="234"/>
      <c r="T197" s="23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6" t="s">
        <v>144</v>
      </c>
      <c r="AU197" s="236" t="s">
        <v>90</v>
      </c>
      <c r="AV197" s="13" t="s">
        <v>90</v>
      </c>
      <c r="AW197" s="13" t="s">
        <v>42</v>
      </c>
      <c r="AX197" s="13" t="s">
        <v>81</v>
      </c>
      <c r="AY197" s="236" t="s">
        <v>126</v>
      </c>
    </row>
    <row r="198" s="13" customFormat="1">
      <c r="A198" s="13"/>
      <c r="B198" s="226"/>
      <c r="C198" s="227"/>
      <c r="D198" s="224" t="s">
        <v>144</v>
      </c>
      <c r="E198" s="228" t="s">
        <v>41</v>
      </c>
      <c r="F198" s="229" t="s">
        <v>298</v>
      </c>
      <c r="G198" s="227"/>
      <c r="H198" s="230">
        <v>-1.208</v>
      </c>
      <c r="I198" s="231"/>
      <c r="J198" s="227"/>
      <c r="K198" s="227"/>
      <c r="L198" s="232"/>
      <c r="M198" s="233"/>
      <c r="N198" s="234"/>
      <c r="O198" s="234"/>
      <c r="P198" s="234"/>
      <c r="Q198" s="234"/>
      <c r="R198" s="234"/>
      <c r="S198" s="234"/>
      <c r="T198" s="23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6" t="s">
        <v>144</v>
      </c>
      <c r="AU198" s="236" t="s">
        <v>90</v>
      </c>
      <c r="AV198" s="13" t="s">
        <v>90</v>
      </c>
      <c r="AW198" s="13" t="s">
        <v>42</v>
      </c>
      <c r="AX198" s="13" t="s">
        <v>81</v>
      </c>
      <c r="AY198" s="236" t="s">
        <v>126</v>
      </c>
    </row>
    <row r="199" s="15" customFormat="1">
      <c r="A199" s="15"/>
      <c r="B199" s="247"/>
      <c r="C199" s="248"/>
      <c r="D199" s="224" t="s">
        <v>144</v>
      </c>
      <c r="E199" s="249" t="s">
        <v>41</v>
      </c>
      <c r="F199" s="250" t="s">
        <v>198</v>
      </c>
      <c r="G199" s="248"/>
      <c r="H199" s="251">
        <v>64.454999999999998</v>
      </c>
      <c r="I199" s="252"/>
      <c r="J199" s="248"/>
      <c r="K199" s="248"/>
      <c r="L199" s="253"/>
      <c r="M199" s="254"/>
      <c r="N199" s="255"/>
      <c r="O199" s="255"/>
      <c r="P199" s="255"/>
      <c r="Q199" s="255"/>
      <c r="R199" s="255"/>
      <c r="S199" s="255"/>
      <c r="T199" s="256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57" t="s">
        <v>144</v>
      </c>
      <c r="AU199" s="257" t="s">
        <v>90</v>
      </c>
      <c r="AV199" s="15" t="s">
        <v>133</v>
      </c>
      <c r="AW199" s="15" t="s">
        <v>42</v>
      </c>
      <c r="AX199" s="15" t="s">
        <v>81</v>
      </c>
      <c r="AY199" s="257" t="s">
        <v>126</v>
      </c>
    </row>
    <row r="200" s="13" customFormat="1">
      <c r="A200" s="13"/>
      <c r="B200" s="226"/>
      <c r="C200" s="227"/>
      <c r="D200" s="224" t="s">
        <v>144</v>
      </c>
      <c r="E200" s="228" t="s">
        <v>41</v>
      </c>
      <c r="F200" s="229" t="s">
        <v>299</v>
      </c>
      <c r="G200" s="227"/>
      <c r="H200" s="230">
        <v>65</v>
      </c>
      <c r="I200" s="231"/>
      <c r="J200" s="227"/>
      <c r="K200" s="227"/>
      <c r="L200" s="232"/>
      <c r="M200" s="233"/>
      <c r="N200" s="234"/>
      <c r="O200" s="234"/>
      <c r="P200" s="234"/>
      <c r="Q200" s="234"/>
      <c r="R200" s="234"/>
      <c r="S200" s="234"/>
      <c r="T200" s="23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6" t="s">
        <v>144</v>
      </c>
      <c r="AU200" s="236" t="s">
        <v>90</v>
      </c>
      <c r="AV200" s="13" t="s">
        <v>90</v>
      </c>
      <c r="AW200" s="13" t="s">
        <v>42</v>
      </c>
      <c r="AX200" s="13" t="s">
        <v>86</v>
      </c>
      <c r="AY200" s="236" t="s">
        <v>126</v>
      </c>
    </row>
    <row r="201" s="2" customFormat="1" ht="36.72453" customHeight="1">
      <c r="A201" s="40"/>
      <c r="B201" s="41"/>
      <c r="C201" s="206" t="s">
        <v>300</v>
      </c>
      <c r="D201" s="206" t="s">
        <v>128</v>
      </c>
      <c r="E201" s="207" t="s">
        <v>301</v>
      </c>
      <c r="F201" s="208" t="s">
        <v>302</v>
      </c>
      <c r="G201" s="209" t="s">
        <v>141</v>
      </c>
      <c r="H201" s="210">
        <v>15.787000000000001</v>
      </c>
      <c r="I201" s="211"/>
      <c r="J201" s="212">
        <f>ROUND(I201*H201,2)</f>
        <v>0</v>
      </c>
      <c r="K201" s="208" t="s">
        <v>132</v>
      </c>
      <c r="L201" s="46"/>
      <c r="M201" s="213" t="s">
        <v>41</v>
      </c>
      <c r="N201" s="214" t="s">
        <v>52</v>
      </c>
      <c r="O201" s="86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133</v>
      </c>
      <c r="AT201" s="217" t="s">
        <v>128</v>
      </c>
      <c r="AU201" s="217" t="s">
        <v>90</v>
      </c>
      <c r="AY201" s="18" t="s">
        <v>126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8" t="s">
        <v>86</v>
      </c>
      <c r="BK201" s="218">
        <f>ROUND(I201*H201,2)</f>
        <v>0</v>
      </c>
      <c r="BL201" s="18" t="s">
        <v>133</v>
      </c>
      <c r="BM201" s="217" t="s">
        <v>303</v>
      </c>
    </row>
    <row r="202" s="2" customFormat="1">
      <c r="A202" s="40"/>
      <c r="B202" s="41"/>
      <c r="C202" s="42"/>
      <c r="D202" s="219" t="s">
        <v>135</v>
      </c>
      <c r="E202" s="42"/>
      <c r="F202" s="220" t="s">
        <v>304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8" t="s">
        <v>135</v>
      </c>
      <c r="AU202" s="18" t="s">
        <v>90</v>
      </c>
    </row>
    <row r="203" s="13" customFormat="1">
      <c r="A203" s="13"/>
      <c r="B203" s="226"/>
      <c r="C203" s="227"/>
      <c r="D203" s="224" t="s">
        <v>144</v>
      </c>
      <c r="E203" s="228" t="s">
        <v>41</v>
      </c>
      <c r="F203" s="229" t="s">
        <v>305</v>
      </c>
      <c r="G203" s="227"/>
      <c r="H203" s="230">
        <v>12.497</v>
      </c>
      <c r="I203" s="231"/>
      <c r="J203" s="227"/>
      <c r="K203" s="227"/>
      <c r="L203" s="232"/>
      <c r="M203" s="233"/>
      <c r="N203" s="234"/>
      <c r="O203" s="234"/>
      <c r="P203" s="234"/>
      <c r="Q203" s="234"/>
      <c r="R203" s="234"/>
      <c r="S203" s="234"/>
      <c r="T203" s="23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6" t="s">
        <v>144</v>
      </c>
      <c r="AU203" s="236" t="s">
        <v>90</v>
      </c>
      <c r="AV203" s="13" t="s">
        <v>90</v>
      </c>
      <c r="AW203" s="13" t="s">
        <v>42</v>
      </c>
      <c r="AX203" s="13" t="s">
        <v>81</v>
      </c>
      <c r="AY203" s="236" t="s">
        <v>126</v>
      </c>
    </row>
    <row r="204" s="13" customFormat="1">
      <c r="A204" s="13"/>
      <c r="B204" s="226"/>
      <c r="C204" s="227"/>
      <c r="D204" s="224" t="s">
        <v>144</v>
      </c>
      <c r="E204" s="228" t="s">
        <v>41</v>
      </c>
      <c r="F204" s="229" t="s">
        <v>306</v>
      </c>
      <c r="G204" s="227"/>
      <c r="H204" s="230">
        <v>3.29</v>
      </c>
      <c r="I204" s="231"/>
      <c r="J204" s="227"/>
      <c r="K204" s="227"/>
      <c r="L204" s="232"/>
      <c r="M204" s="233"/>
      <c r="N204" s="234"/>
      <c r="O204" s="234"/>
      <c r="P204" s="234"/>
      <c r="Q204" s="234"/>
      <c r="R204" s="234"/>
      <c r="S204" s="234"/>
      <c r="T204" s="23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6" t="s">
        <v>144</v>
      </c>
      <c r="AU204" s="236" t="s">
        <v>90</v>
      </c>
      <c r="AV204" s="13" t="s">
        <v>90</v>
      </c>
      <c r="AW204" s="13" t="s">
        <v>42</v>
      </c>
      <c r="AX204" s="13" t="s">
        <v>81</v>
      </c>
      <c r="AY204" s="236" t="s">
        <v>126</v>
      </c>
    </row>
    <row r="205" s="15" customFormat="1">
      <c r="A205" s="15"/>
      <c r="B205" s="247"/>
      <c r="C205" s="248"/>
      <c r="D205" s="224" t="s">
        <v>144</v>
      </c>
      <c r="E205" s="249" t="s">
        <v>41</v>
      </c>
      <c r="F205" s="250" t="s">
        <v>198</v>
      </c>
      <c r="G205" s="248"/>
      <c r="H205" s="251">
        <v>15.787000000000001</v>
      </c>
      <c r="I205" s="252"/>
      <c r="J205" s="248"/>
      <c r="K205" s="248"/>
      <c r="L205" s="253"/>
      <c r="M205" s="254"/>
      <c r="N205" s="255"/>
      <c r="O205" s="255"/>
      <c r="P205" s="255"/>
      <c r="Q205" s="255"/>
      <c r="R205" s="255"/>
      <c r="S205" s="255"/>
      <c r="T205" s="256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57" t="s">
        <v>144</v>
      </c>
      <c r="AU205" s="257" t="s">
        <v>90</v>
      </c>
      <c r="AV205" s="15" t="s">
        <v>133</v>
      </c>
      <c r="AW205" s="15" t="s">
        <v>42</v>
      </c>
      <c r="AX205" s="15" t="s">
        <v>86</v>
      </c>
      <c r="AY205" s="257" t="s">
        <v>126</v>
      </c>
    </row>
    <row r="206" s="2" customFormat="1" ht="16.30189" customHeight="1">
      <c r="A206" s="40"/>
      <c r="B206" s="41"/>
      <c r="C206" s="258" t="s">
        <v>307</v>
      </c>
      <c r="D206" s="258" t="s">
        <v>308</v>
      </c>
      <c r="E206" s="259" t="s">
        <v>309</v>
      </c>
      <c r="F206" s="260" t="s">
        <v>310</v>
      </c>
      <c r="G206" s="261" t="s">
        <v>277</v>
      </c>
      <c r="H206" s="262">
        <v>31.574000000000002</v>
      </c>
      <c r="I206" s="263"/>
      <c r="J206" s="264">
        <f>ROUND(I206*H206,2)</f>
        <v>0</v>
      </c>
      <c r="K206" s="260" t="s">
        <v>132</v>
      </c>
      <c r="L206" s="265"/>
      <c r="M206" s="266" t="s">
        <v>41</v>
      </c>
      <c r="N206" s="267" t="s">
        <v>52</v>
      </c>
      <c r="O206" s="86"/>
      <c r="P206" s="215">
        <f>O206*H206</f>
        <v>0</v>
      </c>
      <c r="Q206" s="215">
        <v>1</v>
      </c>
      <c r="R206" s="215">
        <f>Q206*H206</f>
        <v>31.574000000000002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171</v>
      </c>
      <c r="AT206" s="217" t="s">
        <v>308</v>
      </c>
      <c r="AU206" s="217" t="s">
        <v>90</v>
      </c>
      <c r="AY206" s="18" t="s">
        <v>126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8" t="s">
        <v>86</v>
      </c>
      <c r="BK206" s="218">
        <f>ROUND(I206*H206,2)</f>
        <v>0</v>
      </c>
      <c r="BL206" s="18" t="s">
        <v>133</v>
      </c>
      <c r="BM206" s="217" t="s">
        <v>311</v>
      </c>
    </row>
    <row r="207" s="13" customFormat="1">
      <c r="A207" s="13"/>
      <c r="B207" s="226"/>
      <c r="C207" s="227"/>
      <c r="D207" s="224" t="s">
        <v>144</v>
      </c>
      <c r="E207" s="227"/>
      <c r="F207" s="229" t="s">
        <v>312</v>
      </c>
      <c r="G207" s="227"/>
      <c r="H207" s="230">
        <v>31.574000000000002</v>
      </c>
      <c r="I207" s="231"/>
      <c r="J207" s="227"/>
      <c r="K207" s="227"/>
      <c r="L207" s="232"/>
      <c r="M207" s="233"/>
      <c r="N207" s="234"/>
      <c r="O207" s="234"/>
      <c r="P207" s="234"/>
      <c r="Q207" s="234"/>
      <c r="R207" s="234"/>
      <c r="S207" s="234"/>
      <c r="T207" s="23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6" t="s">
        <v>144</v>
      </c>
      <c r="AU207" s="236" t="s">
        <v>90</v>
      </c>
      <c r="AV207" s="13" t="s">
        <v>90</v>
      </c>
      <c r="AW207" s="13" t="s">
        <v>4</v>
      </c>
      <c r="AX207" s="13" t="s">
        <v>86</v>
      </c>
      <c r="AY207" s="236" t="s">
        <v>126</v>
      </c>
    </row>
    <row r="208" s="2" customFormat="1" ht="23.4566" customHeight="1">
      <c r="A208" s="40"/>
      <c r="B208" s="41"/>
      <c r="C208" s="206" t="s">
        <v>313</v>
      </c>
      <c r="D208" s="206" t="s">
        <v>128</v>
      </c>
      <c r="E208" s="207" t="s">
        <v>314</v>
      </c>
      <c r="F208" s="208" t="s">
        <v>315</v>
      </c>
      <c r="G208" s="209" t="s">
        <v>131</v>
      </c>
      <c r="H208" s="210">
        <v>160</v>
      </c>
      <c r="I208" s="211"/>
      <c r="J208" s="212">
        <f>ROUND(I208*H208,2)</f>
        <v>0</v>
      </c>
      <c r="K208" s="208" t="s">
        <v>132</v>
      </c>
      <c r="L208" s="46"/>
      <c r="M208" s="213" t="s">
        <v>41</v>
      </c>
      <c r="N208" s="214" t="s">
        <v>52</v>
      </c>
      <c r="O208" s="86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133</v>
      </c>
      <c r="AT208" s="217" t="s">
        <v>128</v>
      </c>
      <c r="AU208" s="217" t="s">
        <v>90</v>
      </c>
      <c r="AY208" s="18" t="s">
        <v>126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8" t="s">
        <v>86</v>
      </c>
      <c r="BK208" s="218">
        <f>ROUND(I208*H208,2)</f>
        <v>0</v>
      </c>
      <c r="BL208" s="18" t="s">
        <v>133</v>
      </c>
      <c r="BM208" s="217" t="s">
        <v>316</v>
      </c>
    </row>
    <row r="209" s="2" customFormat="1">
      <c r="A209" s="40"/>
      <c r="B209" s="41"/>
      <c r="C209" s="42"/>
      <c r="D209" s="219" t="s">
        <v>135</v>
      </c>
      <c r="E209" s="42"/>
      <c r="F209" s="220" t="s">
        <v>317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135</v>
      </c>
      <c r="AU209" s="18" t="s">
        <v>90</v>
      </c>
    </row>
    <row r="210" s="2" customFormat="1" ht="53.66038" customHeight="1">
      <c r="A210" s="40"/>
      <c r="B210" s="41"/>
      <c r="C210" s="206" t="s">
        <v>318</v>
      </c>
      <c r="D210" s="206" t="s">
        <v>128</v>
      </c>
      <c r="E210" s="207" t="s">
        <v>319</v>
      </c>
      <c r="F210" s="208" t="s">
        <v>320</v>
      </c>
      <c r="G210" s="209" t="s">
        <v>141</v>
      </c>
      <c r="H210" s="210">
        <v>0.59999999999999998</v>
      </c>
      <c r="I210" s="211"/>
      <c r="J210" s="212">
        <f>ROUND(I210*H210,2)</f>
        <v>0</v>
      </c>
      <c r="K210" s="208" t="s">
        <v>41</v>
      </c>
      <c r="L210" s="46"/>
      <c r="M210" s="213" t="s">
        <v>41</v>
      </c>
      <c r="N210" s="214" t="s">
        <v>52</v>
      </c>
      <c r="O210" s="86"/>
      <c r="P210" s="215">
        <f>O210*H210</f>
        <v>0</v>
      </c>
      <c r="Q210" s="215">
        <v>1.05524</v>
      </c>
      <c r="R210" s="215">
        <f>Q210*H210</f>
        <v>0.63314399999999993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133</v>
      </c>
      <c r="AT210" s="217" t="s">
        <v>128</v>
      </c>
      <c r="AU210" s="217" t="s">
        <v>90</v>
      </c>
      <c r="AY210" s="18" t="s">
        <v>126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8" t="s">
        <v>86</v>
      </c>
      <c r="BK210" s="218">
        <f>ROUND(I210*H210,2)</f>
        <v>0</v>
      </c>
      <c r="BL210" s="18" t="s">
        <v>133</v>
      </c>
      <c r="BM210" s="217" t="s">
        <v>321</v>
      </c>
    </row>
    <row r="211" s="2" customFormat="1">
      <c r="A211" s="40"/>
      <c r="B211" s="41"/>
      <c r="C211" s="42"/>
      <c r="D211" s="224" t="s">
        <v>137</v>
      </c>
      <c r="E211" s="42"/>
      <c r="F211" s="225" t="s">
        <v>322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8" t="s">
        <v>137</v>
      </c>
      <c r="AU211" s="18" t="s">
        <v>90</v>
      </c>
    </row>
    <row r="212" s="13" customFormat="1">
      <c r="A212" s="13"/>
      <c r="B212" s="226"/>
      <c r="C212" s="227"/>
      <c r="D212" s="224" t="s">
        <v>144</v>
      </c>
      <c r="E212" s="228" t="s">
        <v>41</v>
      </c>
      <c r="F212" s="229" t="s">
        <v>145</v>
      </c>
      <c r="G212" s="227"/>
      <c r="H212" s="230">
        <v>0.59999999999999998</v>
      </c>
      <c r="I212" s="231"/>
      <c r="J212" s="227"/>
      <c r="K212" s="227"/>
      <c r="L212" s="232"/>
      <c r="M212" s="233"/>
      <c r="N212" s="234"/>
      <c r="O212" s="234"/>
      <c r="P212" s="234"/>
      <c r="Q212" s="234"/>
      <c r="R212" s="234"/>
      <c r="S212" s="234"/>
      <c r="T212" s="23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6" t="s">
        <v>144</v>
      </c>
      <c r="AU212" s="236" t="s">
        <v>90</v>
      </c>
      <c r="AV212" s="13" t="s">
        <v>90</v>
      </c>
      <c r="AW212" s="13" t="s">
        <v>42</v>
      </c>
      <c r="AX212" s="13" t="s">
        <v>86</v>
      </c>
      <c r="AY212" s="236" t="s">
        <v>126</v>
      </c>
    </row>
    <row r="213" s="12" customFormat="1" ht="22.8" customHeight="1">
      <c r="A213" s="12"/>
      <c r="B213" s="190"/>
      <c r="C213" s="191"/>
      <c r="D213" s="192" t="s">
        <v>80</v>
      </c>
      <c r="E213" s="204" t="s">
        <v>90</v>
      </c>
      <c r="F213" s="204" t="s">
        <v>323</v>
      </c>
      <c r="G213" s="191"/>
      <c r="H213" s="191"/>
      <c r="I213" s="194"/>
      <c r="J213" s="205">
        <f>BK213</f>
        <v>0</v>
      </c>
      <c r="K213" s="191"/>
      <c r="L213" s="196"/>
      <c r="M213" s="197"/>
      <c r="N213" s="198"/>
      <c r="O213" s="198"/>
      <c r="P213" s="199">
        <f>SUM(P214:P216)</f>
        <v>0</v>
      </c>
      <c r="Q213" s="198"/>
      <c r="R213" s="199">
        <f>SUM(R214:R216)</f>
        <v>5.6699130000000002</v>
      </c>
      <c r="S213" s="198"/>
      <c r="T213" s="200">
        <f>SUM(T214:T216)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01" t="s">
        <v>86</v>
      </c>
      <c r="AT213" s="202" t="s">
        <v>80</v>
      </c>
      <c r="AU213" s="202" t="s">
        <v>86</v>
      </c>
      <c r="AY213" s="201" t="s">
        <v>126</v>
      </c>
      <c r="BK213" s="203">
        <f>SUM(BK214:BK216)</f>
        <v>0</v>
      </c>
    </row>
    <row r="214" s="2" customFormat="1" ht="31.92453" customHeight="1">
      <c r="A214" s="40"/>
      <c r="B214" s="41"/>
      <c r="C214" s="206" t="s">
        <v>324</v>
      </c>
      <c r="D214" s="206" t="s">
        <v>128</v>
      </c>
      <c r="E214" s="207" t="s">
        <v>325</v>
      </c>
      <c r="F214" s="208" t="s">
        <v>326</v>
      </c>
      <c r="G214" s="209" t="s">
        <v>157</v>
      </c>
      <c r="H214" s="210">
        <v>27.699999999999999</v>
      </c>
      <c r="I214" s="211"/>
      <c r="J214" s="212">
        <f>ROUND(I214*H214,2)</f>
        <v>0</v>
      </c>
      <c r="K214" s="208" t="s">
        <v>132</v>
      </c>
      <c r="L214" s="46"/>
      <c r="M214" s="213" t="s">
        <v>41</v>
      </c>
      <c r="N214" s="214" t="s">
        <v>52</v>
      </c>
      <c r="O214" s="86"/>
      <c r="P214" s="215">
        <f>O214*H214</f>
        <v>0</v>
      </c>
      <c r="Q214" s="215">
        <v>0.20469000000000001</v>
      </c>
      <c r="R214" s="215">
        <f>Q214*H214</f>
        <v>5.6699130000000002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133</v>
      </c>
      <c r="AT214" s="217" t="s">
        <v>128</v>
      </c>
      <c r="AU214" s="217" t="s">
        <v>90</v>
      </c>
      <c r="AY214" s="18" t="s">
        <v>126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8" t="s">
        <v>86</v>
      </c>
      <c r="BK214" s="218">
        <f>ROUND(I214*H214,2)</f>
        <v>0</v>
      </c>
      <c r="BL214" s="18" t="s">
        <v>133</v>
      </c>
      <c r="BM214" s="217" t="s">
        <v>327</v>
      </c>
    </row>
    <row r="215" s="2" customFormat="1">
      <c r="A215" s="40"/>
      <c r="B215" s="41"/>
      <c r="C215" s="42"/>
      <c r="D215" s="219" t="s">
        <v>135</v>
      </c>
      <c r="E215" s="42"/>
      <c r="F215" s="220" t="s">
        <v>328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135</v>
      </c>
      <c r="AU215" s="18" t="s">
        <v>90</v>
      </c>
    </row>
    <row r="216" s="13" customFormat="1">
      <c r="A216" s="13"/>
      <c r="B216" s="226"/>
      <c r="C216" s="227"/>
      <c r="D216" s="224" t="s">
        <v>144</v>
      </c>
      <c r="E216" s="228" t="s">
        <v>41</v>
      </c>
      <c r="F216" s="229" t="s">
        <v>329</v>
      </c>
      <c r="G216" s="227"/>
      <c r="H216" s="230">
        <v>27.699999999999999</v>
      </c>
      <c r="I216" s="231"/>
      <c r="J216" s="227"/>
      <c r="K216" s="227"/>
      <c r="L216" s="232"/>
      <c r="M216" s="233"/>
      <c r="N216" s="234"/>
      <c r="O216" s="234"/>
      <c r="P216" s="234"/>
      <c r="Q216" s="234"/>
      <c r="R216" s="234"/>
      <c r="S216" s="234"/>
      <c r="T216" s="23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6" t="s">
        <v>144</v>
      </c>
      <c r="AU216" s="236" t="s">
        <v>90</v>
      </c>
      <c r="AV216" s="13" t="s">
        <v>90</v>
      </c>
      <c r="AW216" s="13" t="s">
        <v>42</v>
      </c>
      <c r="AX216" s="13" t="s">
        <v>86</v>
      </c>
      <c r="AY216" s="236" t="s">
        <v>126</v>
      </c>
    </row>
    <row r="217" s="12" customFormat="1" ht="22.8" customHeight="1">
      <c r="A217" s="12"/>
      <c r="B217" s="190"/>
      <c r="C217" s="191"/>
      <c r="D217" s="192" t="s">
        <v>80</v>
      </c>
      <c r="E217" s="204" t="s">
        <v>146</v>
      </c>
      <c r="F217" s="204" t="s">
        <v>330</v>
      </c>
      <c r="G217" s="191"/>
      <c r="H217" s="191"/>
      <c r="I217" s="194"/>
      <c r="J217" s="205">
        <f>BK217</f>
        <v>0</v>
      </c>
      <c r="K217" s="191"/>
      <c r="L217" s="196"/>
      <c r="M217" s="197"/>
      <c r="N217" s="198"/>
      <c r="O217" s="198"/>
      <c r="P217" s="199">
        <f>SUM(P218:P219)</f>
        <v>0</v>
      </c>
      <c r="Q217" s="198"/>
      <c r="R217" s="199">
        <f>SUM(R218:R219)</f>
        <v>0.017415</v>
      </c>
      <c r="S217" s="198"/>
      <c r="T217" s="200">
        <f>SUM(T218:T219)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01" t="s">
        <v>86</v>
      </c>
      <c r="AT217" s="202" t="s">
        <v>80</v>
      </c>
      <c r="AU217" s="202" t="s">
        <v>86</v>
      </c>
      <c r="AY217" s="201" t="s">
        <v>126</v>
      </c>
      <c r="BK217" s="203">
        <f>SUM(BK218:BK219)</f>
        <v>0</v>
      </c>
    </row>
    <row r="218" s="2" customFormat="1" ht="16.30189" customHeight="1">
      <c r="A218" s="40"/>
      <c r="B218" s="41"/>
      <c r="C218" s="206" t="s">
        <v>331</v>
      </c>
      <c r="D218" s="206" t="s">
        <v>128</v>
      </c>
      <c r="E218" s="207" t="s">
        <v>332</v>
      </c>
      <c r="F218" s="208" t="s">
        <v>333</v>
      </c>
      <c r="G218" s="209" t="s">
        <v>157</v>
      </c>
      <c r="H218" s="210">
        <v>21.5</v>
      </c>
      <c r="I218" s="211"/>
      <c r="J218" s="212">
        <f>ROUND(I218*H218,2)</f>
        <v>0</v>
      </c>
      <c r="K218" s="208" t="s">
        <v>41</v>
      </c>
      <c r="L218" s="46"/>
      <c r="M218" s="213" t="s">
        <v>41</v>
      </c>
      <c r="N218" s="214" t="s">
        <v>52</v>
      </c>
      <c r="O218" s="86"/>
      <c r="P218" s="215">
        <f>O218*H218</f>
        <v>0</v>
      </c>
      <c r="Q218" s="215">
        <v>0.00080999999999999996</v>
      </c>
      <c r="R218" s="215">
        <f>Q218*H218</f>
        <v>0.017415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133</v>
      </c>
      <c r="AT218" s="217" t="s">
        <v>128</v>
      </c>
      <c r="AU218" s="217" t="s">
        <v>90</v>
      </c>
      <c r="AY218" s="18" t="s">
        <v>126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8" t="s">
        <v>86</v>
      </c>
      <c r="BK218" s="218">
        <f>ROUND(I218*H218,2)</f>
        <v>0</v>
      </c>
      <c r="BL218" s="18" t="s">
        <v>133</v>
      </c>
      <c r="BM218" s="217" t="s">
        <v>334</v>
      </c>
    </row>
    <row r="219" s="2" customFormat="1">
      <c r="A219" s="40"/>
      <c r="B219" s="41"/>
      <c r="C219" s="42"/>
      <c r="D219" s="224" t="s">
        <v>137</v>
      </c>
      <c r="E219" s="42"/>
      <c r="F219" s="225" t="s">
        <v>335</v>
      </c>
      <c r="G219" s="42"/>
      <c r="H219" s="42"/>
      <c r="I219" s="221"/>
      <c r="J219" s="42"/>
      <c r="K219" s="42"/>
      <c r="L219" s="46"/>
      <c r="M219" s="222"/>
      <c r="N219" s="223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8" t="s">
        <v>137</v>
      </c>
      <c r="AU219" s="18" t="s">
        <v>90</v>
      </c>
    </row>
    <row r="220" s="12" customFormat="1" ht="22.8" customHeight="1">
      <c r="A220" s="12"/>
      <c r="B220" s="190"/>
      <c r="C220" s="191"/>
      <c r="D220" s="192" t="s">
        <v>80</v>
      </c>
      <c r="E220" s="204" t="s">
        <v>133</v>
      </c>
      <c r="F220" s="204" t="s">
        <v>336</v>
      </c>
      <c r="G220" s="191"/>
      <c r="H220" s="191"/>
      <c r="I220" s="194"/>
      <c r="J220" s="205">
        <f>BK220</f>
        <v>0</v>
      </c>
      <c r="K220" s="191"/>
      <c r="L220" s="196"/>
      <c r="M220" s="197"/>
      <c r="N220" s="198"/>
      <c r="O220" s="198"/>
      <c r="P220" s="199">
        <f>SUM(P221:P245)</f>
        <v>0</v>
      </c>
      <c r="Q220" s="198"/>
      <c r="R220" s="199">
        <f>SUM(R221:R245)</f>
        <v>0.1044765</v>
      </c>
      <c r="S220" s="198"/>
      <c r="T220" s="200">
        <f>SUM(T221:T245)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01" t="s">
        <v>86</v>
      </c>
      <c r="AT220" s="202" t="s">
        <v>80</v>
      </c>
      <c r="AU220" s="202" t="s">
        <v>86</v>
      </c>
      <c r="AY220" s="201" t="s">
        <v>126</v>
      </c>
      <c r="BK220" s="203">
        <f>SUM(BK221:BK245)</f>
        <v>0</v>
      </c>
    </row>
    <row r="221" s="2" customFormat="1" ht="16.30189" customHeight="1">
      <c r="A221" s="40"/>
      <c r="B221" s="41"/>
      <c r="C221" s="206" t="s">
        <v>337</v>
      </c>
      <c r="D221" s="206" t="s">
        <v>128</v>
      </c>
      <c r="E221" s="207" t="s">
        <v>338</v>
      </c>
      <c r="F221" s="208" t="s">
        <v>339</v>
      </c>
      <c r="G221" s="209" t="s">
        <v>141</v>
      </c>
      <c r="H221" s="210">
        <v>1.869</v>
      </c>
      <c r="I221" s="211"/>
      <c r="J221" s="212">
        <f>ROUND(I221*H221,2)</f>
        <v>0</v>
      </c>
      <c r="K221" s="208" t="s">
        <v>132</v>
      </c>
      <c r="L221" s="46"/>
      <c r="M221" s="213" t="s">
        <v>41</v>
      </c>
      <c r="N221" s="214" t="s">
        <v>52</v>
      </c>
      <c r="O221" s="86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133</v>
      </c>
      <c r="AT221" s="217" t="s">
        <v>128</v>
      </c>
      <c r="AU221" s="217" t="s">
        <v>90</v>
      </c>
      <c r="AY221" s="18" t="s">
        <v>126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8" t="s">
        <v>86</v>
      </c>
      <c r="BK221" s="218">
        <f>ROUND(I221*H221,2)</f>
        <v>0</v>
      </c>
      <c r="BL221" s="18" t="s">
        <v>133</v>
      </c>
      <c r="BM221" s="217" t="s">
        <v>340</v>
      </c>
    </row>
    <row r="222" s="2" customFormat="1">
      <c r="A222" s="40"/>
      <c r="B222" s="41"/>
      <c r="C222" s="42"/>
      <c r="D222" s="219" t="s">
        <v>135</v>
      </c>
      <c r="E222" s="42"/>
      <c r="F222" s="220" t="s">
        <v>341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8" t="s">
        <v>135</v>
      </c>
      <c r="AU222" s="18" t="s">
        <v>90</v>
      </c>
    </row>
    <row r="223" s="14" customFormat="1">
      <c r="A223" s="14"/>
      <c r="B223" s="237"/>
      <c r="C223" s="238"/>
      <c r="D223" s="224" t="s">
        <v>144</v>
      </c>
      <c r="E223" s="239" t="s">
        <v>41</v>
      </c>
      <c r="F223" s="240" t="s">
        <v>342</v>
      </c>
      <c r="G223" s="238"/>
      <c r="H223" s="239" t="s">
        <v>41</v>
      </c>
      <c r="I223" s="241"/>
      <c r="J223" s="238"/>
      <c r="K223" s="238"/>
      <c r="L223" s="242"/>
      <c r="M223" s="243"/>
      <c r="N223" s="244"/>
      <c r="O223" s="244"/>
      <c r="P223" s="244"/>
      <c r="Q223" s="244"/>
      <c r="R223" s="244"/>
      <c r="S223" s="244"/>
      <c r="T223" s="24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6" t="s">
        <v>144</v>
      </c>
      <c r="AU223" s="246" t="s">
        <v>90</v>
      </c>
      <c r="AV223" s="14" t="s">
        <v>86</v>
      </c>
      <c r="AW223" s="14" t="s">
        <v>42</v>
      </c>
      <c r="AX223" s="14" t="s">
        <v>81</v>
      </c>
      <c r="AY223" s="246" t="s">
        <v>126</v>
      </c>
    </row>
    <row r="224" s="13" customFormat="1">
      <c r="A224" s="13"/>
      <c r="B224" s="226"/>
      <c r="C224" s="227"/>
      <c r="D224" s="224" t="s">
        <v>144</v>
      </c>
      <c r="E224" s="228" t="s">
        <v>41</v>
      </c>
      <c r="F224" s="229" t="s">
        <v>343</v>
      </c>
      <c r="G224" s="227"/>
      <c r="H224" s="230">
        <v>1.869</v>
      </c>
      <c r="I224" s="231"/>
      <c r="J224" s="227"/>
      <c r="K224" s="227"/>
      <c r="L224" s="232"/>
      <c r="M224" s="233"/>
      <c r="N224" s="234"/>
      <c r="O224" s="234"/>
      <c r="P224" s="234"/>
      <c r="Q224" s="234"/>
      <c r="R224" s="234"/>
      <c r="S224" s="234"/>
      <c r="T224" s="23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6" t="s">
        <v>144</v>
      </c>
      <c r="AU224" s="236" t="s">
        <v>90</v>
      </c>
      <c r="AV224" s="13" t="s">
        <v>90</v>
      </c>
      <c r="AW224" s="13" t="s">
        <v>42</v>
      </c>
      <c r="AX224" s="13" t="s">
        <v>86</v>
      </c>
      <c r="AY224" s="236" t="s">
        <v>126</v>
      </c>
    </row>
    <row r="225" s="2" customFormat="1" ht="21.0566" customHeight="1">
      <c r="A225" s="40"/>
      <c r="B225" s="41"/>
      <c r="C225" s="206" t="s">
        <v>344</v>
      </c>
      <c r="D225" s="206" t="s">
        <v>128</v>
      </c>
      <c r="E225" s="207" t="s">
        <v>345</v>
      </c>
      <c r="F225" s="208" t="s">
        <v>346</v>
      </c>
      <c r="G225" s="209" t="s">
        <v>141</v>
      </c>
      <c r="H225" s="210">
        <v>4.3579999999999997</v>
      </c>
      <c r="I225" s="211"/>
      <c r="J225" s="212">
        <f>ROUND(I225*H225,2)</f>
        <v>0</v>
      </c>
      <c r="K225" s="208" t="s">
        <v>132</v>
      </c>
      <c r="L225" s="46"/>
      <c r="M225" s="213" t="s">
        <v>41</v>
      </c>
      <c r="N225" s="214" t="s">
        <v>52</v>
      </c>
      <c r="O225" s="86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133</v>
      </c>
      <c r="AT225" s="217" t="s">
        <v>128</v>
      </c>
      <c r="AU225" s="217" t="s">
        <v>90</v>
      </c>
      <c r="AY225" s="18" t="s">
        <v>126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8" t="s">
        <v>86</v>
      </c>
      <c r="BK225" s="218">
        <f>ROUND(I225*H225,2)</f>
        <v>0</v>
      </c>
      <c r="BL225" s="18" t="s">
        <v>133</v>
      </c>
      <c r="BM225" s="217" t="s">
        <v>347</v>
      </c>
    </row>
    <row r="226" s="2" customFormat="1">
      <c r="A226" s="40"/>
      <c r="B226" s="41"/>
      <c r="C226" s="42"/>
      <c r="D226" s="219" t="s">
        <v>135</v>
      </c>
      <c r="E226" s="42"/>
      <c r="F226" s="220" t="s">
        <v>348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8" t="s">
        <v>135</v>
      </c>
      <c r="AU226" s="18" t="s">
        <v>90</v>
      </c>
    </row>
    <row r="227" s="13" customFormat="1">
      <c r="A227" s="13"/>
      <c r="B227" s="226"/>
      <c r="C227" s="227"/>
      <c r="D227" s="224" t="s">
        <v>144</v>
      </c>
      <c r="E227" s="228" t="s">
        <v>41</v>
      </c>
      <c r="F227" s="229" t="s">
        <v>349</v>
      </c>
      <c r="G227" s="227"/>
      <c r="H227" s="230">
        <v>4.3579999999999997</v>
      </c>
      <c r="I227" s="231"/>
      <c r="J227" s="227"/>
      <c r="K227" s="227"/>
      <c r="L227" s="232"/>
      <c r="M227" s="233"/>
      <c r="N227" s="234"/>
      <c r="O227" s="234"/>
      <c r="P227" s="234"/>
      <c r="Q227" s="234"/>
      <c r="R227" s="234"/>
      <c r="S227" s="234"/>
      <c r="T227" s="23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6" t="s">
        <v>144</v>
      </c>
      <c r="AU227" s="236" t="s">
        <v>90</v>
      </c>
      <c r="AV227" s="13" t="s">
        <v>90</v>
      </c>
      <c r="AW227" s="13" t="s">
        <v>42</v>
      </c>
      <c r="AX227" s="13" t="s">
        <v>86</v>
      </c>
      <c r="AY227" s="236" t="s">
        <v>126</v>
      </c>
    </row>
    <row r="228" s="2" customFormat="1" ht="23.4566" customHeight="1">
      <c r="A228" s="40"/>
      <c r="B228" s="41"/>
      <c r="C228" s="206" t="s">
        <v>350</v>
      </c>
      <c r="D228" s="206" t="s">
        <v>128</v>
      </c>
      <c r="E228" s="207" t="s">
        <v>351</v>
      </c>
      <c r="F228" s="208" t="s">
        <v>352</v>
      </c>
      <c r="G228" s="209" t="s">
        <v>141</v>
      </c>
      <c r="H228" s="210">
        <v>0.93500000000000005</v>
      </c>
      <c r="I228" s="211"/>
      <c r="J228" s="212">
        <f>ROUND(I228*H228,2)</f>
        <v>0</v>
      </c>
      <c r="K228" s="208" t="s">
        <v>132</v>
      </c>
      <c r="L228" s="46"/>
      <c r="M228" s="213" t="s">
        <v>41</v>
      </c>
      <c r="N228" s="214" t="s">
        <v>52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133</v>
      </c>
      <c r="AT228" s="217" t="s">
        <v>128</v>
      </c>
      <c r="AU228" s="217" t="s">
        <v>90</v>
      </c>
      <c r="AY228" s="18" t="s">
        <v>126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8" t="s">
        <v>86</v>
      </c>
      <c r="BK228" s="218">
        <f>ROUND(I228*H228,2)</f>
        <v>0</v>
      </c>
      <c r="BL228" s="18" t="s">
        <v>133</v>
      </c>
      <c r="BM228" s="217" t="s">
        <v>353</v>
      </c>
    </row>
    <row r="229" s="2" customFormat="1">
      <c r="A229" s="40"/>
      <c r="B229" s="41"/>
      <c r="C229" s="42"/>
      <c r="D229" s="219" t="s">
        <v>135</v>
      </c>
      <c r="E229" s="42"/>
      <c r="F229" s="220" t="s">
        <v>354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8" t="s">
        <v>135</v>
      </c>
      <c r="AU229" s="18" t="s">
        <v>90</v>
      </c>
    </row>
    <row r="230" s="14" customFormat="1">
      <c r="A230" s="14"/>
      <c r="B230" s="237"/>
      <c r="C230" s="238"/>
      <c r="D230" s="224" t="s">
        <v>144</v>
      </c>
      <c r="E230" s="239" t="s">
        <v>41</v>
      </c>
      <c r="F230" s="240" t="s">
        <v>355</v>
      </c>
      <c r="G230" s="238"/>
      <c r="H230" s="239" t="s">
        <v>41</v>
      </c>
      <c r="I230" s="241"/>
      <c r="J230" s="238"/>
      <c r="K230" s="238"/>
      <c r="L230" s="242"/>
      <c r="M230" s="243"/>
      <c r="N230" s="244"/>
      <c r="O230" s="244"/>
      <c r="P230" s="244"/>
      <c r="Q230" s="244"/>
      <c r="R230" s="244"/>
      <c r="S230" s="244"/>
      <c r="T230" s="24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6" t="s">
        <v>144</v>
      </c>
      <c r="AU230" s="246" t="s">
        <v>90</v>
      </c>
      <c r="AV230" s="14" t="s">
        <v>86</v>
      </c>
      <c r="AW230" s="14" t="s">
        <v>42</v>
      </c>
      <c r="AX230" s="14" t="s">
        <v>81</v>
      </c>
      <c r="AY230" s="246" t="s">
        <v>126</v>
      </c>
    </row>
    <row r="231" s="13" customFormat="1">
      <c r="A231" s="13"/>
      <c r="B231" s="226"/>
      <c r="C231" s="227"/>
      <c r="D231" s="224" t="s">
        <v>144</v>
      </c>
      <c r="E231" s="228" t="s">
        <v>41</v>
      </c>
      <c r="F231" s="229" t="s">
        <v>356</v>
      </c>
      <c r="G231" s="227"/>
      <c r="H231" s="230">
        <v>0.93500000000000005</v>
      </c>
      <c r="I231" s="231"/>
      <c r="J231" s="227"/>
      <c r="K231" s="227"/>
      <c r="L231" s="232"/>
      <c r="M231" s="233"/>
      <c r="N231" s="234"/>
      <c r="O231" s="234"/>
      <c r="P231" s="234"/>
      <c r="Q231" s="234"/>
      <c r="R231" s="234"/>
      <c r="S231" s="234"/>
      <c r="T231" s="23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6" t="s">
        <v>144</v>
      </c>
      <c r="AU231" s="236" t="s">
        <v>90</v>
      </c>
      <c r="AV231" s="13" t="s">
        <v>90</v>
      </c>
      <c r="AW231" s="13" t="s">
        <v>42</v>
      </c>
      <c r="AX231" s="13" t="s">
        <v>86</v>
      </c>
      <c r="AY231" s="236" t="s">
        <v>126</v>
      </c>
    </row>
    <row r="232" s="2" customFormat="1" ht="21.0566" customHeight="1">
      <c r="A232" s="40"/>
      <c r="B232" s="41"/>
      <c r="C232" s="206" t="s">
        <v>357</v>
      </c>
      <c r="D232" s="206" t="s">
        <v>128</v>
      </c>
      <c r="E232" s="207" t="s">
        <v>358</v>
      </c>
      <c r="F232" s="208" t="s">
        <v>359</v>
      </c>
      <c r="G232" s="209" t="s">
        <v>141</v>
      </c>
      <c r="H232" s="210">
        <v>1.8540000000000001</v>
      </c>
      <c r="I232" s="211"/>
      <c r="J232" s="212">
        <f>ROUND(I232*H232,2)</f>
        <v>0</v>
      </c>
      <c r="K232" s="208" t="s">
        <v>132</v>
      </c>
      <c r="L232" s="46"/>
      <c r="M232" s="213" t="s">
        <v>41</v>
      </c>
      <c r="N232" s="214" t="s">
        <v>52</v>
      </c>
      <c r="O232" s="86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133</v>
      </c>
      <c r="AT232" s="217" t="s">
        <v>128</v>
      </c>
      <c r="AU232" s="217" t="s">
        <v>90</v>
      </c>
      <c r="AY232" s="18" t="s">
        <v>126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8" t="s">
        <v>86</v>
      </c>
      <c r="BK232" s="218">
        <f>ROUND(I232*H232,2)</f>
        <v>0</v>
      </c>
      <c r="BL232" s="18" t="s">
        <v>133</v>
      </c>
      <c r="BM232" s="217" t="s">
        <v>360</v>
      </c>
    </row>
    <row r="233" s="2" customFormat="1">
      <c r="A233" s="40"/>
      <c r="B233" s="41"/>
      <c r="C233" s="42"/>
      <c r="D233" s="219" t="s">
        <v>135</v>
      </c>
      <c r="E233" s="42"/>
      <c r="F233" s="220" t="s">
        <v>361</v>
      </c>
      <c r="G233" s="42"/>
      <c r="H233" s="42"/>
      <c r="I233" s="221"/>
      <c r="J233" s="42"/>
      <c r="K233" s="42"/>
      <c r="L233" s="46"/>
      <c r="M233" s="222"/>
      <c r="N233" s="22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8" t="s">
        <v>135</v>
      </c>
      <c r="AU233" s="18" t="s">
        <v>90</v>
      </c>
    </row>
    <row r="234" s="2" customFormat="1">
      <c r="A234" s="40"/>
      <c r="B234" s="41"/>
      <c r="C234" s="42"/>
      <c r="D234" s="224" t="s">
        <v>137</v>
      </c>
      <c r="E234" s="42"/>
      <c r="F234" s="225" t="s">
        <v>362</v>
      </c>
      <c r="G234" s="42"/>
      <c r="H234" s="42"/>
      <c r="I234" s="221"/>
      <c r="J234" s="42"/>
      <c r="K234" s="42"/>
      <c r="L234" s="46"/>
      <c r="M234" s="222"/>
      <c r="N234" s="223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8" t="s">
        <v>137</v>
      </c>
      <c r="AU234" s="18" t="s">
        <v>90</v>
      </c>
    </row>
    <row r="235" s="13" customFormat="1">
      <c r="A235" s="13"/>
      <c r="B235" s="226"/>
      <c r="C235" s="227"/>
      <c r="D235" s="224" t="s">
        <v>144</v>
      </c>
      <c r="E235" s="228" t="s">
        <v>41</v>
      </c>
      <c r="F235" s="229" t="s">
        <v>363</v>
      </c>
      <c r="G235" s="227"/>
      <c r="H235" s="230">
        <v>0.75</v>
      </c>
      <c r="I235" s="231"/>
      <c r="J235" s="227"/>
      <c r="K235" s="227"/>
      <c r="L235" s="232"/>
      <c r="M235" s="233"/>
      <c r="N235" s="234"/>
      <c r="O235" s="234"/>
      <c r="P235" s="234"/>
      <c r="Q235" s="234"/>
      <c r="R235" s="234"/>
      <c r="S235" s="234"/>
      <c r="T235" s="23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6" t="s">
        <v>144</v>
      </c>
      <c r="AU235" s="236" t="s">
        <v>90</v>
      </c>
      <c r="AV235" s="13" t="s">
        <v>90</v>
      </c>
      <c r="AW235" s="13" t="s">
        <v>42</v>
      </c>
      <c r="AX235" s="13" t="s">
        <v>81</v>
      </c>
      <c r="AY235" s="236" t="s">
        <v>126</v>
      </c>
    </row>
    <row r="236" s="13" customFormat="1">
      <c r="A236" s="13"/>
      <c r="B236" s="226"/>
      <c r="C236" s="227"/>
      <c r="D236" s="224" t="s">
        <v>144</v>
      </c>
      <c r="E236" s="228" t="s">
        <v>41</v>
      </c>
      <c r="F236" s="229" t="s">
        <v>364</v>
      </c>
      <c r="G236" s="227"/>
      <c r="H236" s="230">
        <v>1.1040000000000001</v>
      </c>
      <c r="I236" s="231"/>
      <c r="J236" s="227"/>
      <c r="K236" s="227"/>
      <c r="L236" s="232"/>
      <c r="M236" s="233"/>
      <c r="N236" s="234"/>
      <c r="O236" s="234"/>
      <c r="P236" s="234"/>
      <c r="Q236" s="234"/>
      <c r="R236" s="234"/>
      <c r="S236" s="234"/>
      <c r="T236" s="23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6" t="s">
        <v>144</v>
      </c>
      <c r="AU236" s="236" t="s">
        <v>90</v>
      </c>
      <c r="AV236" s="13" t="s">
        <v>90</v>
      </c>
      <c r="AW236" s="13" t="s">
        <v>42</v>
      </c>
      <c r="AX236" s="13" t="s">
        <v>81</v>
      </c>
      <c r="AY236" s="236" t="s">
        <v>126</v>
      </c>
    </row>
    <row r="237" s="15" customFormat="1">
      <c r="A237" s="15"/>
      <c r="B237" s="247"/>
      <c r="C237" s="248"/>
      <c r="D237" s="224" t="s">
        <v>144</v>
      </c>
      <c r="E237" s="249" t="s">
        <v>41</v>
      </c>
      <c r="F237" s="250" t="s">
        <v>198</v>
      </c>
      <c r="G237" s="248"/>
      <c r="H237" s="251">
        <v>1.8540000000000001</v>
      </c>
      <c r="I237" s="252"/>
      <c r="J237" s="248"/>
      <c r="K237" s="248"/>
      <c r="L237" s="253"/>
      <c r="M237" s="254"/>
      <c r="N237" s="255"/>
      <c r="O237" s="255"/>
      <c r="P237" s="255"/>
      <c r="Q237" s="255"/>
      <c r="R237" s="255"/>
      <c r="S237" s="255"/>
      <c r="T237" s="256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57" t="s">
        <v>144</v>
      </c>
      <c r="AU237" s="257" t="s">
        <v>90</v>
      </c>
      <c r="AV237" s="15" t="s">
        <v>133</v>
      </c>
      <c r="AW237" s="15" t="s">
        <v>42</v>
      </c>
      <c r="AX237" s="15" t="s">
        <v>86</v>
      </c>
      <c r="AY237" s="257" t="s">
        <v>126</v>
      </c>
    </row>
    <row r="238" s="2" customFormat="1" ht="23.4566" customHeight="1">
      <c r="A238" s="40"/>
      <c r="B238" s="41"/>
      <c r="C238" s="206" t="s">
        <v>365</v>
      </c>
      <c r="D238" s="206" t="s">
        <v>128</v>
      </c>
      <c r="E238" s="207" t="s">
        <v>366</v>
      </c>
      <c r="F238" s="208" t="s">
        <v>367</v>
      </c>
      <c r="G238" s="209" t="s">
        <v>141</v>
      </c>
      <c r="H238" s="210">
        <v>1.1040000000000001</v>
      </c>
      <c r="I238" s="211"/>
      <c r="J238" s="212">
        <f>ROUND(I238*H238,2)</f>
        <v>0</v>
      </c>
      <c r="K238" s="208" t="s">
        <v>132</v>
      </c>
      <c r="L238" s="46"/>
      <c r="M238" s="213" t="s">
        <v>41</v>
      </c>
      <c r="N238" s="214" t="s">
        <v>52</v>
      </c>
      <c r="O238" s="86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133</v>
      </c>
      <c r="AT238" s="217" t="s">
        <v>128</v>
      </c>
      <c r="AU238" s="217" t="s">
        <v>90</v>
      </c>
      <c r="AY238" s="18" t="s">
        <v>126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8" t="s">
        <v>86</v>
      </c>
      <c r="BK238" s="218">
        <f>ROUND(I238*H238,2)</f>
        <v>0</v>
      </c>
      <c r="BL238" s="18" t="s">
        <v>133</v>
      </c>
      <c r="BM238" s="217" t="s">
        <v>368</v>
      </c>
    </row>
    <row r="239" s="2" customFormat="1">
      <c r="A239" s="40"/>
      <c r="B239" s="41"/>
      <c r="C239" s="42"/>
      <c r="D239" s="219" t="s">
        <v>135</v>
      </c>
      <c r="E239" s="42"/>
      <c r="F239" s="220" t="s">
        <v>369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8" t="s">
        <v>135</v>
      </c>
      <c r="AU239" s="18" t="s">
        <v>90</v>
      </c>
    </row>
    <row r="240" s="2" customFormat="1" ht="16.30189" customHeight="1">
      <c r="A240" s="40"/>
      <c r="B240" s="41"/>
      <c r="C240" s="206" t="s">
        <v>370</v>
      </c>
      <c r="D240" s="206" t="s">
        <v>128</v>
      </c>
      <c r="E240" s="207" t="s">
        <v>371</v>
      </c>
      <c r="F240" s="208" t="s">
        <v>372</v>
      </c>
      <c r="G240" s="209" t="s">
        <v>131</v>
      </c>
      <c r="H240" s="210">
        <v>16.350000000000001</v>
      </c>
      <c r="I240" s="211"/>
      <c r="J240" s="212">
        <f>ROUND(I240*H240,2)</f>
        <v>0</v>
      </c>
      <c r="K240" s="208" t="s">
        <v>132</v>
      </c>
      <c r="L240" s="46"/>
      <c r="M240" s="213" t="s">
        <v>41</v>
      </c>
      <c r="N240" s="214" t="s">
        <v>52</v>
      </c>
      <c r="O240" s="86"/>
      <c r="P240" s="215">
        <f>O240*H240</f>
        <v>0</v>
      </c>
      <c r="Q240" s="215">
        <v>0.0063899999999999998</v>
      </c>
      <c r="R240" s="215">
        <f>Q240*H240</f>
        <v>0.1044765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133</v>
      </c>
      <c r="AT240" s="217" t="s">
        <v>128</v>
      </c>
      <c r="AU240" s="217" t="s">
        <v>90</v>
      </c>
      <c r="AY240" s="18" t="s">
        <v>126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8" t="s">
        <v>86</v>
      </c>
      <c r="BK240" s="218">
        <f>ROUND(I240*H240,2)</f>
        <v>0</v>
      </c>
      <c r="BL240" s="18" t="s">
        <v>133</v>
      </c>
      <c r="BM240" s="217" t="s">
        <v>373</v>
      </c>
    </row>
    <row r="241" s="2" customFormat="1">
      <c r="A241" s="40"/>
      <c r="B241" s="41"/>
      <c r="C241" s="42"/>
      <c r="D241" s="219" t="s">
        <v>135</v>
      </c>
      <c r="E241" s="42"/>
      <c r="F241" s="220" t="s">
        <v>374</v>
      </c>
      <c r="G241" s="42"/>
      <c r="H241" s="42"/>
      <c r="I241" s="221"/>
      <c r="J241" s="42"/>
      <c r="K241" s="42"/>
      <c r="L241" s="46"/>
      <c r="M241" s="222"/>
      <c r="N241" s="223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8" t="s">
        <v>135</v>
      </c>
      <c r="AU241" s="18" t="s">
        <v>90</v>
      </c>
    </row>
    <row r="242" s="13" customFormat="1">
      <c r="A242" s="13"/>
      <c r="B242" s="226"/>
      <c r="C242" s="227"/>
      <c r="D242" s="224" t="s">
        <v>144</v>
      </c>
      <c r="E242" s="228" t="s">
        <v>41</v>
      </c>
      <c r="F242" s="229" t="s">
        <v>375</v>
      </c>
      <c r="G242" s="227"/>
      <c r="H242" s="230">
        <v>1.3100000000000001</v>
      </c>
      <c r="I242" s="231"/>
      <c r="J242" s="227"/>
      <c r="K242" s="227"/>
      <c r="L242" s="232"/>
      <c r="M242" s="233"/>
      <c r="N242" s="234"/>
      <c r="O242" s="234"/>
      <c r="P242" s="234"/>
      <c r="Q242" s="234"/>
      <c r="R242" s="234"/>
      <c r="S242" s="234"/>
      <c r="T242" s="23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6" t="s">
        <v>144</v>
      </c>
      <c r="AU242" s="236" t="s">
        <v>90</v>
      </c>
      <c r="AV242" s="13" t="s">
        <v>90</v>
      </c>
      <c r="AW242" s="13" t="s">
        <v>42</v>
      </c>
      <c r="AX242" s="13" t="s">
        <v>81</v>
      </c>
      <c r="AY242" s="236" t="s">
        <v>126</v>
      </c>
    </row>
    <row r="243" s="13" customFormat="1">
      <c r="A243" s="13"/>
      <c r="B243" s="226"/>
      <c r="C243" s="227"/>
      <c r="D243" s="224" t="s">
        <v>144</v>
      </c>
      <c r="E243" s="228" t="s">
        <v>41</v>
      </c>
      <c r="F243" s="229" t="s">
        <v>376</v>
      </c>
      <c r="G243" s="227"/>
      <c r="H243" s="230">
        <v>4</v>
      </c>
      <c r="I243" s="231"/>
      <c r="J243" s="227"/>
      <c r="K243" s="227"/>
      <c r="L243" s="232"/>
      <c r="M243" s="233"/>
      <c r="N243" s="234"/>
      <c r="O243" s="234"/>
      <c r="P243" s="234"/>
      <c r="Q243" s="234"/>
      <c r="R243" s="234"/>
      <c r="S243" s="234"/>
      <c r="T243" s="23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6" t="s">
        <v>144</v>
      </c>
      <c r="AU243" s="236" t="s">
        <v>90</v>
      </c>
      <c r="AV243" s="13" t="s">
        <v>90</v>
      </c>
      <c r="AW243" s="13" t="s">
        <v>42</v>
      </c>
      <c r="AX243" s="13" t="s">
        <v>81</v>
      </c>
      <c r="AY243" s="236" t="s">
        <v>126</v>
      </c>
    </row>
    <row r="244" s="13" customFormat="1">
      <c r="A244" s="13"/>
      <c r="B244" s="226"/>
      <c r="C244" s="227"/>
      <c r="D244" s="224" t="s">
        <v>144</v>
      </c>
      <c r="E244" s="228" t="s">
        <v>41</v>
      </c>
      <c r="F244" s="229" t="s">
        <v>377</v>
      </c>
      <c r="G244" s="227"/>
      <c r="H244" s="230">
        <v>11.039999999999999</v>
      </c>
      <c r="I244" s="231"/>
      <c r="J244" s="227"/>
      <c r="K244" s="227"/>
      <c r="L244" s="232"/>
      <c r="M244" s="233"/>
      <c r="N244" s="234"/>
      <c r="O244" s="234"/>
      <c r="P244" s="234"/>
      <c r="Q244" s="234"/>
      <c r="R244" s="234"/>
      <c r="S244" s="234"/>
      <c r="T244" s="23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6" t="s">
        <v>144</v>
      </c>
      <c r="AU244" s="236" t="s">
        <v>90</v>
      </c>
      <c r="AV244" s="13" t="s">
        <v>90</v>
      </c>
      <c r="AW244" s="13" t="s">
        <v>42</v>
      </c>
      <c r="AX244" s="13" t="s">
        <v>81</v>
      </c>
      <c r="AY244" s="236" t="s">
        <v>126</v>
      </c>
    </row>
    <row r="245" s="15" customFormat="1">
      <c r="A245" s="15"/>
      <c r="B245" s="247"/>
      <c r="C245" s="248"/>
      <c r="D245" s="224" t="s">
        <v>144</v>
      </c>
      <c r="E245" s="249" t="s">
        <v>41</v>
      </c>
      <c r="F245" s="250" t="s">
        <v>198</v>
      </c>
      <c r="G245" s="248"/>
      <c r="H245" s="251">
        <v>16.350000000000001</v>
      </c>
      <c r="I245" s="252"/>
      <c r="J245" s="248"/>
      <c r="K245" s="248"/>
      <c r="L245" s="253"/>
      <c r="M245" s="254"/>
      <c r="N245" s="255"/>
      <c r="O245" s="255"/>
      <c r="P245" s="255"/>
      <c r="Q245" s="255"/>
      <c r="R245" s="255"/>
      <c r="S245" s="255"/>
      <c r="T245" s="256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57" t="s">
        <v>144</v>
      </c>
      <c r="AU245" s="257" t="s">
        <v>90</v>
      </c>
      <c r="AV245" s="15" t="s">
        <v>133</v>
      </c>
      <c r="AW245" s="15" t="s">
        <v>42</v>
      </c>
      <c r="AX245" s="15" t="s">
        <v>86</v>
      </c>
      <c r="AY245" s="257" t="s">
        <v>126</v>
      </c>
    </row>
    <row r="246" s="12" customFormat="1" ht="22.8" customHeight="1">
      <c r="A246" s="12"/>
      <c r="B246" s="190"/>
      <c r="C246" s="191"/>
      <c r="D246" s="192" t="s">
        <v>80</v>
      </c>
      <c r="E246" s="204" t="s">
        <v>154</v>
      </c>
      <c r="F246" s="204" t="s">
        <v>378</v>
      </c>
      <c r="G246" s="191"/>
      <c r="H246" s="191"/>
      <c r="I246" s="194"/>
      <c r="J246" s="205">
        <f>BK246</f>
        <v>0</v>
      </c>
      <c r="K246" s="191"/>
      <c r="L246" s="196"/>
      <c r="M246" s="197"/>
      <c r="N246" s="198"/>
      <c r="O246" s="198"/>
      <c r="P246" s="199">
        <f>SUM(P247:P251)</f>
        <v>0</v>
      </c>
      <c r="Q246" s="198"/>
      <c r="R246" s="199">
        <f>SUM(R247:R251)</f>
        <v>0</v>
      </c>
      <c r="S246" s="198"/>
      <c r="T246" s="200">
        <f>SUM(T247:T251)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01" t="s">
        <v>86</v>
      </c>
      <c r="AT246" s="202" t="s">
        <v>80</v>
      </c>
      <c r="AU246" s="202" t="s">
        <v>86</v>
      </c>
      <c r="AY246" s="201" t="s">
        <v>126</v>
      </c>
      <c r="BK246" s="203">
        <f>SUM(BK247:BK251)</f>
        <v>0</v>
      </c>
    </row>
    <row r="247" s="2" customFormat="1" ht="23.4566" customHeight="1">
      <c r="A247" s="40"/>
      <c r="B247" s="41"/>
      <c r="C247" s="206" t="s">
        <v>379</v>
      </c>
      <c r="D247" s="206" t="s">
        <v>128</v>
      </c>
      <c r="E247" s="207" t="s">
        <v>380</v>
      </c>
      <c r="F247" s="208" t="s">
        <v>381</v>
      </c>
      <c r="G247" s="209" t="s">
        <v>131</v>
      </c>
      <c r="H247" s="210">
        <v>1</v>
      </c>
      <c r="I247" s="211"/>
      <c r="J247" s="212">
        <f>ROUND(I247*H247,2)</f>
        <v>0</v>
      </c>
      <c r="K247" s="208" t="s">
        <v>132</v>
      </c>
      <c r="L247" s="46"/>
      <c r="M247" s="213" t="s">
        <v>41</v>
      </c>
      <c r="N247" s="214" t="s">
        <v>52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133</v>
      </c>
      <c r="AT247" s="217" t="s">
        <v>128</v>
      </c>
      <c r="AU247" s="217" t="s">
        <v>90</v>
      </c>
      <c r="AY247" s="18" t="s">
        <v>126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8" t="s">
        <v>86</v>
      </c>
      <c r="BK247" s="218">
        <f>ROUND(I247*H247,2)</f>
        <v>0</v>
      </c>
      <c r="BL247" s="18" t="s">
        <v>133</v>
      </c>
      <c r="BM247" s="217" t="s">
        <v>382</v>
      </c>
    </row>
    <row r="248" s="2" customFormat="1">
      <c r="A248" s="40"/>
      <c r="B248" s="41"/>
      <c r="C248" s="42"/>
      <c r="D248" s="219" t="s">
        <v>135</v>
      </c>
      <c r="E248" s="42"/>
      <c r="F248" s="220" t="s">
        <v>383</v>
      </c>
      <c r="G248" s="42"/>
      <c r="H248" s="42"/>
      <c r="I248" s="221"/>
      <c r="J248" s="42"/>
      <c r="K248" s="42"/>
      <c r="L248" s="46"/>
      <c r="M248" s="222"/>
      <c r="N248" s="22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8" t="s">
        <v>135</v>
      </c>
      <c r="AU248" s="18" t="s">
        <v>90</v>
      </c>
    </row>
    <row r="249" s="2" customFormat="1" ht="16.30189" customHeight="1">
      <c r="A249" s="40"/>
      <c r="B249" s="41"/>
      <c r="C249" s="206" t="s">
        <v>384</v>
      </c>
      <c r="D249" s="206" t="s">
        <v>128</v>
      </c>
      <c r="E249" s="207" t="s">
        <v>385</v>
      </c>
      <c r="F249" s="208" t="s">
        <v>386</v>
      </c>
      <c r="G249" s="209" t="s">
        <v>131</v>
      </c>
      <c r="H249" s="210">
        <v>1</v>
      </c>
      <c r="I249" s="211"/>
      <c r="J249" s="212">
        <f>ROUND(I249*H249,2)</f>
        <v>0</v>
      </c>
      <c r="K249" s="208" t="s">
        <v>132</v>
      </c>
      <c r="L249" s="46"/>
      <c r="M249" s="213" t="s">
        <v>41</v>
      </c>
      <c r="N249" s="214" t="s">
        <v>52</v>
      </c>
      <c r="O249" s="86"/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133</v>
      </c>
      <c r="AT249" s="217" t="s">
        <v>128</v>
      </c>
      <c r="AU249" s="217" t="s">
        <v>90</v>
      </c>
      <c r="AY249" s="18" t="s">
        <v>126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8" t="s">
        <v>86</v>
      </c>
      <c r="BK249" s="218">
        <f>ROUND(I249*H249,2)</f>
        <v>0</v>
      </c>
      <c r="BL249" s="18" t="s">
        <v>133</v>
      </c>
      <c r="BM249" s="217" t="s">
        <v>387</v>
      </c>
    </row>
    <row r="250" s="2" customFormat="1">
      <c r="A250" s="40"/>
      <c r="B250" s="41"/>
      <c r="C250" s="42"/>
      <c r="D250" s="219" t="s">
        <v>135</v>
      </c>
      <c r="E250" s="42"/>
      <c r="F250" s="220" t="s">
        <v>388</v>
      </c>
      <c r="G250" s="42"/>
      <c r="H250" s="42"/>
      <c r="I250" s="221"/>
      <c r="J250" s="42"/>
      <c r="K250" s="42"/>
      <c r="L250" s="46"/>
      <c r="M250" s="222"/>
      <c r="N250" s="22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8" t="s">
        <v>135</v>
      </c>
      <c r="AU250" s="18" t="s">
        <v>90</v>
      </c>
    </row>
    <row r="251" s="2" customFormat="1">
      <c r="A251" s="40"/>
      <c r="B251" s="41"/>
      <c r="C251" s="42"/>
      <c r="D251" s="224" t="s">
        <v>137</v>
      </c>
      <c r="E251" s="42"/>
      <c r="F251" s="225" t="s">
        <v>138</v>
      </c>
      <c r="G251" s="42"/>
      <c r="H251" s="42"/>
      <c r="I251" s="221"/>
      <c r="J251" s="42"/>
      <c r="K251" s="42"/>
      <c r="L251" s="46"/>
      <c r="M251" s="222"/>
      <c r="N251" s="22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8" t="s">
        <v>137</v>
      </c>
      <c r="AU251" s="18" t="s">
        <v>90</v>
      </c>
    </row>
    <row r="252" s="12" customFormat="1" ht="22.8" customHeight="1">
      <c r="A252" s="12"/>
      <c r="B252" s="190"/>
      <c r="C252" s="191"/>
      <c r="D252" s="192" t="s">
        <v>80</v>
      </c>
      <c r="E252" s="204" t="s">
        <v>171</v>
      </c>
      <c r="F252" s="204" t="s">
        <v>389</v>
      </c>
      <c r="G252" s="191"/>
      <c r="H252" s="191"/>
      <c r="I252" s="194"/>
      <c r="J252" s="205">
        <f>BK252</f>
        <v>0</v>
      </c>
      <c r="K252" s="191"/>
      <c r="L252" s="196"/>
      <c r="M252" s="197"/>
      <c r="N252" s="198"/>
      <c r="O252" s="198"/>
      <c r="P252" s="199">
        <f>SUM(P253:P396)</f>
        <v>0</v>
      </c>
      <c r="Q252" s="198"/>
      <c r="R252" s="199">
        <f>SUM(R253:R396)</f>
        <v>52.168543999999997</v>
      </c>
      <c r="S252" s="198"/>
      <c r="T252" s="200">
        <f>SUM(T253:T396)</f>
        <v>13.600959999999999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01" t="s">
        <v>86</v>
      </c>
      <c r="AT252" s="202" t="s">
        <v>80</v>
      </c>
      <c r="AU252" s="202" t="s">
        <v>86</v>
      </c>
      <c r="AY252" s="201" t="s">
        <v>126</v>
      </c>
      <c r="BK252" s="203">
        <f>SUM(BK253:BK396)</f>
        <v>0</v>
      </c>
    </row>
    <row r="253" s="2" customFormat="1" ht="16.30189" customHeight="1">
      <c r="A253" s="40"/>
      <c r="B253" s="41"/>
      <c r="C253" s="206" t="s">
        <v>390</v>
      </c>
      <c r="D253" s="206" t="s">
        <v>128</v>
      </c>
      <c r="E253" s="207" t="s">
        <v>391</v>
      </c>
      <c r="F253" s="208" t="s">
        <v>392</v>
      </c>
      <c r="G253" s="209" t="s">
        <v>157</v>
      </c>
      <c r="H253" s="210">
        <v>18.600000000000001</v>
      </c>
      <c r="I253" s="211"/>
      <c r="J253" s="212">
        <f>ROUND(I253*H253,2)</f>
        <v>0</v>
      </c>
      <c r="K253" s="208" t="s">
        <v>41</v>
      </c>
      <c r="L253" s="46"/>
      <c r="M253" s="213" t="s">
        <v>41</v>
      </c>
      <c r="N253" s="214" t="s">
        <v>52</v>
      </c>
      <c r="O253" s="86"/>
      <c r="P253" s="215">
        <f>O253*H253</f>
        <v>0</v>
      </c>
      <c r="Q253" s="215">
        <v>0</v>
      </c>
      <c r="R253" s="215">
        <f>Q253*H253</f>
        <v>0</v>
      </c>
      <c r="S253" s="215">
        <v>0.070000000000000007</v>
      </c>
      <c r="T253" s="216">
        <f>S253*H253</f>
        <v>1.3020000000000003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17" t="s">
        <v>133</v>
      </c>
      <c r="AT253" s="217" t="s">
        <v>128</v>
      </c>
      <c r="AU253" s="217" t="s">
        <v>90</v>
      </c>
      <c r="AY253" s="18" t="s">
        <v>126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8" t="s">
        <v>86</v>
      </c>
      <c r="BK253" s="218">
        <f>ROUND(I253*H253,2)</f>
        <v>0</v>
      </c>
      <c r="BL253" s="18" t="s">
        <v>133</v>
      </c>
      <c r="BM253" s="217" t="s">
        <v>393</v>
      </c>
    </row>
    <row r="254" s="2" customFormat="1">
      <c r="A254" s="40"/>
      <c r="B254" s="41"/>
      <c r="C254" s="42"/>
      <c r="D254" s="224" t="s">
        <v>137</v>
      </c>
      <c r="E254" s="42"/>
      <c r="F254" s="225" t="s">
        <v>394</v>
      </c>
      <c r="G254" s="42"/>
      <c r="H254" s="42"/>
      <c r="I254" s="221"/>
      <c r="J254" s="42"/>
      <c r="K254" s="42"/>
      <c r="L254" s="46"/>
      <c r="M254" s="222"/>
      <c r="N254" s="22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8" t="s">
        <v>137</v>
      </c>
      <c r="AU254" s="18" t="s">
        <v>90</v>
      </c>
    </row>
    <row r="255" s="14" customFormat="1">
      <c r="A255" s="14"/>
      <c r="B255" s="237"/>
      <c r="C255" s="238"/>
      <c r="D255" s="224" t="s">
        <v>144</v>
      </c>
      <c r="E255" s="239" t="s">
        <v>41</v>
      </c>
      <c r="F255" s="240" t="s">
        <v>395</v>
      </c>
      <c r="G255" s="238"/>
      <c r="H255" s="239" t="s">
        <v>41</v>
      </c>
      <c r="I255" s="241"/>
      <c r="J255" s="238"/>
      <c r="K255" s="238"/>
      <c r="L255" s="242"/>
      <c r="M255" s="243"/>
      <c r="N255" s="244"/>
      <c r="O255" s="244"/>
      <c r="P255" s="244"/>
      <c r="Q255" s="244"/>
      <c r="R255" s="244"/>
      <c r="S255" s="244"/>
      <c r="T255" s="24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6" t="s">
        <v>144</v>
      </c>
      <c r="AU255" s="246" t="s">
        <v>90</v>
      </c>
      <c r="AV255" s="14" t="s">
        <v>86</v>
      </c>
      <c r="AW255" s="14" t="s">
        <v>42</v>
      </c>
      <c r="AX255" s="14" t="s">
        <v>81</v>
      </c>
      <c r="AY255" s="246" t="s">
        <v>126</v>
      </c>
    </row>
    <row r="256" s="13" customFormat="1">
      <c r="A256" s="13"/>
      <c r="B256" s="226"/>
      <c r="C256" s="227"/>
      <c r="D256" s="224" t="s">
        <v>144</v>
      </c>
      <c r="E256" s="228" t="s">
        <v>41</v>
      </c>
      <c r="F256" s="229" t="s">
        <v>396</v>
      </c>
      <c r="G256" s="227"/>
      <c r="H256" s="230">
        <v>18.600000000000001</v>
      </c>
      <c r="I256" s="231"/>
      <c r="J256" s="227"/>
      <c r="K256" s="227"/>
      <c r="L256" s="232"/>
      <c r="M256" s="233"/>
      <c r="N256" s="234"/>
      <c r="O256" s="234"/>
      <c r="P256" s="234"/>
      <c r="Q256" s="234"/>
      <c r="R256" s="234"/>
      <c r="S256" s="234"/>
      <c r="T256" s="23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6" t="s">
        <v>144</v>
      </c>
      <c r="AU256" s="236" t="s">
        <v>90</v>
      </c>
      <c r="AV256" s="13" t="s">
        <v>90</v>
      </c>
      <c r="AW256" s="13" t="s">
        <v>42</v>
      </c>
      <c r="AX256" s="13" t="s">
        <v>86</v>
      </c>
      <c r="AY256" s="236" t="s">
        <v>126</v>
      </c>
    </row>
    <row r="257" s="2" customFormat="1" ht="16.30189" customHeight="1">
      <c r="A257" s="40"/>
      <c r="B257" s="41"/>
      <c r="C257" s="206" t="s">
        <v>397</v>
      </c>
      <c r="D257" s="206" t="s">
        <v>128</v>
      </c>
      <c r="E257" s="207" t="s">
        <v>398</v>
      </c>
      <c r="F257" s="208" t="s">
        <v>399</v>
      </c>
      <c r="G257" s="209" t="s">
        <v>152</v>
      </c>
      <c r="H257" s="210">
        <v>2</v>
      </c>
      <c r="I257" s="211"/>
      <c r="J257" s="212">
        <f>ROUND(I257*H257,2)</f>
        <v>0</v>
      </c>
      <c r="K257" s="208" t="s">
        <v>41</v>
      </c>
      <c r="L257" s="46"/>
      <c r="M257" s="213" t="s">
        <v>41</v>
      </c>
      <c r="N257" s="214" t="s">
        <v>52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133</v>
      </c>
      <c r="AT257" s="217" t="s">
        <v>128</v>
      </c>
      <c r="AU257" s="217" t="s">
        <v>90</v>
      </c>
      <c r="AY257" s="18" t="s">
        <v>126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8" t="s">
        <v>86</v>
      </c>
      <c r="BK257" s="218">
        <f>ROUND(I257*H257,2)</f>
        <v>0</v>
      </c>
      <c r="BL257" s="18" t="s">
        <v>133</v>
      </c>
      <c r="BM257" s="217" t="s">
        <v>400</v>
      </c>
    </row>
    <row r="258" s="2" customFormat="1">
      <c r="A258" s="40"/>
      <c r="B258" s="41"/>
      <c r="C258" s="42"/>
      <c r="D258" s="224" t="s">
        <v>137</v>
      </c>
      <c r="E258" s="42"/>
      <c r="F258" s="225" t="s">
        <v>401</v>
      </c>
      <c r="G258" s="42"/>
      <c r="H258" s="42"/>
      <c r="I258" s="221"/>
      <c r="J258" s="42"/>
      <c r="K258" s="42"/>
      <c r="L258" s="46"/>
      <c r="M258" s="222"/>
      <c r="N258" s="22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8" t="s">
        <v>137</v>
      </c>
      <c r="AU258" s="18" t="s">
        <v>90</v>
      </c>
    </row>
    <row r="259" s="2" customFormat="1" ht="21.0566" customHeight="1">
      <c r="A259" s="40"/>
      <c r="B259" s="41"/>
      <c r="C259" s="206" t="s">
        <v>402</v>
      </c>
      <c r="D259" s="206" t="s">
        <v>128</v>
      </c>
      <c r="E259" s="207" t="s">
        <v>403</v>
      </c>
      <c r="F259" s="208" t="s">
        <v>404</v>
      </c>
      <c r="G259" s="209" t="s">
        <v>157</v>
      </c>
      <c r="H259" s="210">
        <v>66.700000000000003</v>
      </c>
      <c r="I259" s="211"/>
      <c r="J259" s="212">
        <f>ROUND(I259*H259,2)</f>
        <v>0</v>
      </c>
      <c r="K259" s="208" t="s">
        <v>132</v>
      </c>
      <c r="L259" s="46"/>
      <c r="M259" s="213" t="s">
        <v>41</v>
      </c>
      <c r="N259" s="214" t="s">
        <v>52</v>
      </c>
      <c r="O259" s="86"/>
      <c r="P259" s="215">
        <f>O259*H259</f>
        <v>0</v>
      </c>
      <c r="Q259" s="215">
        <v>0</v>
      </c>
      <c r="R259" s="215">
        <f>Q259*H259</f>
        <v>0</v>
      </c>
      <c r="S259" s="215">
        <v>0.17699999999999999</v>
      </c>
      <c r="T259" s="216">
        <f>S259*H259</f>
        <v>11.805899999999999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7" t="s">
        <v>133</v>
      </c>
      <c r="AT259" s="217" t="s">
        <v>128</v>
      </c>
      <c r="AU259" s="217" t="s">
        <v>90</v>
      </c>
      <c r="AY259" s="18" t="s">
        <v>126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8" t="s">
        <v>86</v>
      </c>
      <c r="BK259" s="218">
        <f>ROUND(I259*H259,2)</f>
        <v>0</v>
      </c>
      <c r="BL259" s="18" t="s">
        <v>133</v>
      </c>
      <c r="BM259" s="217" t="s">
        <v>405</v>
      </c>
    </row>
    <row r="260" s="2" customFormat="1">
      <c r="A260" s="40"/>
      <c r="B260" s="41"/>
      <c r="C260" s="42"/>
      <c r="D260" s="219" t="s">
        <v>135</v>
      </c>
      <c r="E260" s="42"/>
      <c r="F260" s="220" t="s">
        <v>406</v>
      </c>
      <c r="G260" s="42"/>
      <c r="H260" s="42"/>
      <c r="I260" s="221"/>
      <c r="J260" s="42"/>
      <c r="K260" s="42"/>
      <c r="L260" s="46"/>
      <c r="M260" s="222"/>
      <c r="N260" s="22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8" t="s">
        <v>135</v>
      </c>
      <c r="AU260" s="18" t="s">
        <v>90</v>
      </c>
    </row>
    <row r="261" s="2" customFormat="1" ht="23.4566" customHeight="1">
      <c r="A261" s="40"/>
      <c r="B261" s="41"/>
      <c r="C261" s="206" t="s">
        <v>407</v>
      </c>
      <c r="D261" s="206" t="s">
        <v>128</v>
      </c>
      <c r="E261" s="207" t="s">
        <v>408</v>
      </c>
      <c r="F261" s="208" t="s">
        <v>409</v>
      </c>
      <c r="G261" s="209" t="s">
        <v>157</v>
      </c>
      <c r="H261" s="210">
        <v>62.5</v>
      </c>
      <c r="I261" s="211"/>
      <c r="J261" s="212">
        <f>ROUND(I261*H261,2)</f>
        <v>0</v>
      </c>
      <c r="K261" s="208" t="s">
        <v>132</v>
      </c>
      <c r="L261" s="46"/>
      <c r="M261" s="213" t="s">
        <v>41</v>
      </c>
      <c r="N261" s="214" t="s">
        <v>52</v>
      </c>
      <c r="O261" s="86"/>
      <c r="P261" s="215">
        <f>O261*H261</f>
        <v>0</v>
      </c>
      <c r="Q261" s="215">
        <v>0</v>
      </c>
      <c r="R261" s="215">
        <f>Q261*H261</f>
        <v>0</v>
      </c>
      <c r="S261" s="215">
        <v>0</v>
      </c>
      <c r="T261" s="216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17" t="s">
        <v>133</v>
      </c>
      <c r="AT261" s="217" t="s">
        <v>128</v>
      </c>
      <c r="AU261" s="217" t="s">
        <v>90</v>
      </c>
      <c r="AY261" s="18" t="s">
        <v>126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8" t="s">
        <v>86</v>
      </c>
      <c r="BK261" s="218">
        <f>ROUND(I261*H261,2)</f>
        <v>0</v>
      </c>
      <c r="BL261" s="18" t="s">
        <v>133</v>
      </c>
      <c r="BM261" s="217" t="s">
        <v>410</v>
      </c>
    </row>
    <row r="262" s="2" customFormat="1">
      <c r="A262" s="40"/>
      <c r="B262" s="41"/>
      <c r="C262" s="42"/>
      <c r="D262" s="219" t="s">
        <v>135</v>
      </c>
      <c r="E262" s="42"/>
      <c r="F262" s="220" t="s">
        <v>411</v>
      </c>
      <c r="G262" s="42"/>
      <c r="H262" s="42"/>
      <c r="I262" s="221"/>
      <c r="J262" s="42"/>
      <c r="K262" s="42"/>
      <c r="L262" s="46"/>
      <c r="M262" s="222"/>
      <c r="N262" s="223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8" t="s">
        <v>135</v>
      </c>
      <c r="AU262" s="18" t="s">
        <v>90</v>
      </c>
    </row>
    <row r="263" s="2" customFormat="1" ht="21.0566" customHeight="1">
      <c r="A263" s="40"/>
      <c r="B263" s="41"/>
      <c r="C263" s="206" t="s">
        <v>412</v>
      </c>
      <c r="D263" s="206" t="s">
        <v>128</v>
      </c>
      <c r="E263" s="207" t="s">
        <v>413</v>
      </c>
      <c r="F263" s="208" t="s">
        <v>414</v>
      </c>
      <c r="G263" s="209" t="s">
        <v>157</v>
      </c>
      <c r="H263" s="210">
        <v>85.400000000000006</v>
      </c>
      <c r="I263" s="211"/>
      <c r="J263" s="212">
        <f>ROUND(I263*H263,2)</f>
        <v>0</v>
      </c>
      <c r="K263" s="208" t="s">
        <v>132</v>
      </c>
      <c r="L263" s="46"/>
      <c r="M263" s="213" t="s">
        <v>41</v>
      </c>
      <c r="N263" s="214" t="s">
        <v>52</v>
      </c>
      <c r="O263" s="86"/>
      <c r="P263" s="215">
        <f>O263*H263</f>
        <v>0</v>
      </c>
      <c r="Q263" s="215">
        <v>0</v>
      </c>
      <c r="R263" s="215">
        <f>Q263*H263</f>
        <v>0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133</v>
      </c>
      <c r="AT263" s="217" t="s">
        <v>128</v>
      </c>
      <c r="AU263" s="217" t="s">
        <v>90</v>
      </c>
      <c r="AY263" s="18" t="s">
        <v>126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8" t="s">
        <v>86</v>
      </c>
      <c r="BK263" s="218">
        <f>ROUND(I263*H263,2)</f>
        <v>0</v>
      </c>
      <c r="BL263" s="18" t="s">
        <v>133</v>
      </c>
      <c r="BM263" s="217" t="s">
        <v>415</v>
      </c>
    </row>
    <row r="264" s="2" customFormat="1">
      <c r="A264" s="40"/>
      <c r="B264" s="41"/>
      <c r="C264" s="42"/>
      <c r="D264" s="219" t="s">
        <v>135</v>
      </c>
      <c r="E264" s="42"/>
      <c r="F264" s="220" t="s">
        <v>416</v>
      </c>
      <c r="G264" s="42"/>
      <c r="H264" s="42"/>
      <c r="I264" s="221"/>
      <c r="J264" s="42"/>
      <c r="K264" s="42"/>
      <c r="L264" s="46"/>
      <c r="M264" s="222"/>
      <c r="N264" s="22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8" t="s">
        <v>135</v>
      </c>
      <c r="AU264" s="18" t="s">
        <v>90</v>
      </c>
    </row>
    <row r="265" s="13" customFormat="1">
      <c r="A265" s="13"/>
      <c r="B265" s="226"/>
      <c r="C265" s="227"/>
      <c r="D265" s="224" t="s">
        <v>144</v>
      </c>
      <c r="E265" s="228" t="s">
        <v>41</v>
      </c>
      <c r="F265" s="229" t="s">
        <v>417</v>
      </c>
      <c r="G265" s="227"/>
      <c r="H265" s="230">
        <v>85.400000000000006</v>
      </c>
      <c r="I265" s="231"/>
      <c r="J265" s="227"/>
      <c r="K265" s="227"/>
      <c r="L265" s="232"/>
      <c r="M265" s="233"/>
      <c r="N265" s="234"/>
      <c r="O265" s="234"/>
      <c r="P265" s="234"/>
      <c r="Q265" s="234"/>
      <c r="R265" s="234"/>
      <c r="S265" s="234"/>
      <c r="T265" s="23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6" t="s">
        <v>144</v>
      </c>
      <c r="AU265" s="236" t="s">
        <v>90</v>
      </c>
      <c r="AV265" s="13" t="s">
        <v>90</v>
      </c>
      <c r="AW265" s="13" t="s">
        <v>42</v>
      </c>
      <c r="AX265" s="13" t="s">
        <v>86</v>
      </c>
      <c r="AY265" s="236" t="s">
        <v>126</v>
      </c>
    </row>
    <row r="266" s="2" customFormat="1" ht="16.30189" customHeight="1">
      <c r="A266" s="40"/>
      <c r="B266" s="41"/>
      <c r="C266" s="258" t="s">
        <v>418</v>
      </c>
      <c r="D266" s="258" t="s">
        <v>308</v>
      </c>
      <c r="E266" s="259" t="s">
        <v>419</v>
      </c>
      <c r="F266" s="260" t="s">
        <v>420</v>
      </c>
      <c r="G266" s="261" t="s">
        <v>157</v>
      </c>
      <c r="H266" s="262">
        <v>86.254000000000005</v>
      </c>
      <c r="I266" s="263"/>
      <c r="J266" s="264">
        <f>ROUND(I266*H266,2)</f>
        <v>0</v>
      </c>
      <c r="K266" s="260" t="s">
        <v>132</v>
      </c>
      <c r="L266" s="265"/>
      <c r="M266" s="266" t="s">
        <v>41</v>
      </c>
      <c r="N266" s="267" t="s">
        <v>52</v>
      </c>
      <c r="O266" s="86"/>
      <c r="P266" s="215">
        <f>O266*H266</f>
        <v>0</v>
      </c>
      <c r="Q266" s="215">
        <v>0.061499999999999999</v>
      </c>
      <c r="R266" s="215">
        <f>Q266*H266</f>
        <v>5.304621</v>
      </c>
      <c r="S266" s="215">
        <v>0</v>
      </c>
      <c r="T266" s="216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17" t="s">
        <v>171</v>
      </c>
      <c r="AT266" s="217" t="s">
        <v>308</v>
      </c>
      <c r="AU266" s="217" t="s">
        <v>90</v>
      </c>
      <c r="AY266" s="18" t="s">
        <v>126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8" t="s">
        <v>86</v>
      </c>
      <c r="BK266" s="218">
        <f>ROUND(I266*H266,2)</f>
        <v>0</v>
      </c>
      <c r="BL266" s="18" t="s">
        <v>133</v>
      </c>
      <c r="BM266" s="217" t="s">
        <v>421</v>
      </c>
    </row>
    <row r="267" s="13" customFormat="1">
      <c r="A267" s="13"/>
      <c r="B267" s="226"/>
      <c r="C267" s="227"/>
      <c r="D267" s="224" t="s">
        <v>144</v>
      </c>
      <c r="E267" s="227"/>
      <c r="F267" s="229" t="s">
        <v>422</v>
      </c>
      <c r="G267" s="227"/>
      <c r="H267" s="230">
        <v>86.254000000000005</v>
      </c>
      <c r="I267" s="231"/>
      <c r="J267" s="227"/>
      <c r="K267" s="227"/>
      <c r="L267" s="232"/>
      <c r="M267" s="233"/>
      <c r="N267" s="234"/>
      <c r="O267" s="234"/>
      <c r="P267" s="234"/>
      <c r="Q267" s="234"/>
      <c r="R267" s="234"/>
      <c r="S267" s="234"/>
      <c r="T267" s="23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6" t="s">
        <v>144</v>
      </c>
      <c r="AU267" s="236" t="s">
        <v>90</v>
      </c>
      <c r="AV267" s="13" t="s">
        <v>90</v>
      </c>
      <c r="AW267" s="13" t="s">
        <v>4</v>
      </c>
      <c r="AX267" s="13" t="s">
        <v>86</v>
      </c>
      <c r="AY267" s="236" t="s">
        <v>126</v>
      </c>
    </row>
    <row r="268" s="2" customFormat="1" ht="16.30189" customHeight="1">
      <c r="A268" s="40"/>
      <c r="B268" s="41"/>
      <c r="C268" s="258" t="s">
        <v>423</v>
      </c>
      <c r="D268" s="258" t="s">
        <v>308</v>
      </c>
      <c r="E268" s="259" t="s">
        <v>424</v>
      </c>
      <c r="F268" s="260" t="s">
        <v>425</v>
      </c>
      <c r="G268" s="261" t="s">
        <v>152</v>
      </c>
      <c r="H268" s="262">
        <v>26</v>
      </c>
      <c r="I268" s="263"/>
      <c r="J268" s="264">
        <f>ROUND(I268*H268,2)</f>
        <v>0</v>
      </c>
      <c r="K268" s="260" t="s">
        <v>132</v>
      </c>
      <c r="L268" s="265"/>
      <c r="M268" s="266" t="s">
        <v>41</v>
      </c>
      <c r="N268" s="267" t="s">
        <v>52</v>
      </c>
      <c r="O268" s="86"/>
      <c r="P268" s="215">
        <f>O268*H268</f>
        <v>0</v>
      </c>
      <c r="Q268" s="215">
        <v>0.0011999999999999999</v>
      </c>
      <c r="R268" s="215">
        <f>Q268*H268</f>
        <v>0.031199999999999999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171</v>
      </c>
      <c r="AT268" s="217" t="s">
        <v>308</v>
      </c>
      <c r="AU268" s="217" t="s">
        <v>90</v>
      </c>
      <c r="AY268" s="18" t="s">
        <v>126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8" t="s">
        <v>86</v>
      </c>
      <c r="BK268" s="218">
        <f>ROUND(I268*H268,2)</f>
        <v>0</v>
      </c>
      <c r="BL268" s="18" t="s">
        <v>133</v>
      </c>
      <c r="BM268" s="217" t="s">
        <v>426</v>
      </c>
    </row>
    <row r="269" s="2" customFormat="1">
      <c r="A269" s="40"/>
      <c r="B269" s="41"/>
      <c r="C269" s="42"/>
      <c r="D269" s="224" t="s">
        <v>137</v>
      </c>
      <c r="E269" s="42"/>
      <c r="F269" s="225" t="s">
        <v>427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8" t="s">
        <v>137</v>
      </c>
      <c r="AU269" s="18" t="s">
        <v>90</v>
      </c>
    </row>
    <row r="270" s="2" customFormat="1" ht="23.4566" customHeight="1">
      <c r="A270" s="40"/>
      <c r="B270" s="41"/>
      <c r="C270" s="206" t="s">
        <v>428</v>
      </c>
      <c r="D270" s="206" t="s">
        <v>128</v>
      </c>
      <c r="E270" s="207" t="s">
        <v>429</v>
      </c>
      <c r="F270" s="208" t="s">
        <v>430</v>
      </c>
      <c r="G270" s="209" t="s">
        <v>157</v>
      </c>
      <c r="H270" s="210">
        <v>62.5</v>
      </c>
      <c r="I270" s="211"/>
      <c r="J270" s="212">
        <f>ROUND(I270*H270,2)</f>
        <v>0</v>
      </c>
      <c r="K270" s="208" t="s">
        <v>132</v>
      </c>
      <c r="L270" s="46"/>
      <c r="M270" s="213" t="s">
        <v>41</v>
      </c>
      <c r="N270" s="214" t="s">
        <v>52</v>
      </c>
      <c r="O270" s="86"/>
      <c r="P270" s="215">
        <f>O270*H270</f>
        <v>0</v>
      </c>
      <c r="Q270" s="215">
        <v>0</v>
      </c>
      <c r="R270" s="215">
        <f>Q270*H270</f>
        <v>0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133</v>
      </c>
      <c r="AT270" s="217" t="s">
        <v>128</v>
      </c>
      <c r="AU270" s="217" t="s">
        <v>90</v>
      </c>
      <c r="AY270" s="18" t="s">
        <v>126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8" t="s">
        <v>86</v>
      </c>
      <c r="BK270" s="218">
        <f>ROUND(I270*H270,2)</f>
        <v>0</v>
      </c>
      <c r="BL270" s="18" t="s">
        <v>133</v>
      </c>
      <c r="BM270" s="217" t="s">
        <v>431</v>
      </c>
    </row>
    <row r="271" s="2" customFormat="1">
      <c r="A271" s="40"/>
      <c r="B271" s="41"/>
      <c r="C271" s="42"/>
      <c r="D271" s="219" t="s">
        <v>135</v>
      </c>
      <c r="E271" s="42"/>
      <c r="F271" s="220" t="s">
        <v>432</v>
      </c>
      <c r="G271" s="42"/>
      <c r="H271" s="42"/>
      <c r="I271" s="221"/>
      <c r="J271" s="42"/>
      <c r="K271" s="42"/>
      <c r="L271" s="46"/>
      <c r="M271" s="222"/>
      <c r="N271" s="22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8" t="s">
        <v>135</v>
      </c>
      <c r="AU271" s="18" t="s">
        <v>90</v>
      </c>
    </row>
    <row r="272" s="2" customFormat="1">
      <c r="A272" s="40"/>
      <c r="B272" s="41"/>
      <c r="C272" s="42"/>
      <c r="D272" s="224" t="s">
        <v>137</v>
      </c>
      <c r="E272" s="42"/>
      <c r="F272" s="225" t="s">
        <v>433</v>
      </c>
      <c r="G272" s="42"/>
      <c r="H272" s="42"/>
      <c r="I272" s="221"/>
      <c r="J272" s="42"/>
      <c r="K272" s="42"/>
      <c r="L272" s="46"/>
      <c r="M272" s="222"/>
      <c r="N272" s="223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8" t="s">
        <v>137</v>
      </c>
      <c r="AU272" s="18" t="s">
        <v>90</v>
      </c>
    </row>
    <row r="273" s="2" customFormat="1" ht="23.4566" customHeight="1">
      <c r="A273" s="40"/>
      <c r="B273" s="41"/>
      <c r="C273" s="206" t="s">
        <v>434</v>
      </c>
      <c r="D273" s="206" t="s">
        <v>128</v>
      </c>
      <c r="E273" s="207" t="s">
        <v>435</v>
      </c>
      <c r="F273" s="208" t="s">
        <v>436</v>
      </c>
      <c r="G273" s="209" t="s">
        <v>152</v>
      </c>
      <c r="H273" s="210">
        <v>1</v>
      </c>
      <c r="I273" s="211"/>
      <c r="J273" s="212">
        <f>ROUND(I273*H273,2)</f>
        <v>0</v>
      </c>
      <c r="K273" s="208" t="s">
        <v>132</v>
      </c>
      <c r="L273" s="46"/>
      <c r="M273" s="213" t="s">
        <v>41</v>
      </c>
      <c r="N273" s="214" t="s">
        <v>52</v>
      </c>
      <c r="O273" s="86"/>
      <c r="P273" s="215">
        <f>O273*H273</f>
        <v>0</v>
      </c>
      <c r="Q273" s="215">
        <v>0.0050499999999999998</v>
      </c>
      <c r="R273" s="215">
        <f>Q273*H273</f>
        <v>0.0050499999999999998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133</v>
      </c>
      <c r="AT273" s="217" t="s">
        <v>128</v>
      </c>
      <c r="AU273" s="217" t="s">
        <v>90</v>
      </c>
      <c r="AY273" s="18" t="s">
        <v>126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8" t="s">
        <v>86</v>
      </c>
      <c r="BK273" s="218">
        <f>ROUND(I273*H273,2)</f>
        <v>0</v>
      </c>
      <c r="BL273" s="18" t="s">
        <v>133</v>
      </c>
      <c r="BM273" s="217" t="s">
        <v>437</v>
      </c>
    </row>
    <row r="274" s="2" customFormat="1">
      <c r="A274" s="40"/>
      <c r="B274" s="41"/>
      <c r="C274" s="42"/>
      <c r="D274" s="219" t="s">
        <v>135</v>
      </c>
      <c r="E274" s="42"/>
      <c r="F274" s="220" t="s">
        <v>438</v>
      </c>
      <c r="G274" s="42"/>
      <c r="H274" s="42"/>
      <c r="I274" s="221"/>
      <c r="J274" s="42"/>
      <c r="K274" s="42"/>
      <c r="L274" s="46"/>
      <c r="M274" s="222"/>
      <c r="N274" s="223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8" t="s">
        <v>135</v>
      </c>
      <c r="AU274" s="18" t="s">
        <v>90</v>
      </c>
    </row>
    <row r="275" s="2" customFormat="1">
      <c r="A275" s="40"/>
      <c r="B275" s="41"/>
      <c r="C275" s="42"/>
      <c r="D275" s="224" t="s">
        <v>137</v>
      </c>
      <c r="E275" s="42"/>
      <c r="F275" s="225" t="s">
        <v>439</v>
      </c>
      <c r="G275" s="42"/>
      <c r="H275" s="42"/>
      <c r="I275" s="221"/>
      <c r="J275" s="42"/>
      <c r="K275" s="42"/>
      <c r="L275" s="46"/>
      <c r="M275" s="222"/>
      <c r="N275" s="22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8" t="s">
        <v>137</v>
      </c>
      <c r="AU275" s="18" t="s">
        <v>90</v>
      </c>
    </row>
    <row r="276" s="2" customFormat="1" ht="16.30189" customHeight="1">
      <c r="A276" s="40"/>
      <c r="B276" s="41"/>
      <c r="C276" s="258" t="s">
        <v>440</v>
      </c>
      <c r="D276" s="258" t="s">
        <v>308</v>
      </c>
      <c r="E276" s="259" t="s">
        <v>441</v>
      </c>
      <c r="F276" s="260" t="s">
        <v>442</v>
      </c>
      <c r="G276" s="261" t="s">
        <v>152</v>
      </c>
      <c r="H276" s="262">
        <v>1.01</v>
      </c>
      <c r="I276" s="263"/>
      <c r="J276" s="264">
        <f>ROUND(I276*H276,2)</f>
        <v>0</v>
      </c>
      <c r="K276" s="260" t="s">
        <v>132</v>
      </c>
      <c r="L276" s="265"/>
      <c r="M276" s="266" t="s">
        <v>41</v>
      </c>
      <c r="N276" s="267" t="s">
        <v>52</v>
      </c>
      <c r="O276" s="86"/>
      <c r="P276" s="215">
        <f>O276*H276</f>
        <v>0</v>
      </c>
      <c r="Q276" s="215">
        <v>0.063899999999999998</v>
      </c>
      <c r="R276" s="215">
        <f>Q276*H276</f>
        <v>0.064538999999999999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171</v>
      </c>
      <c r="AT276" s="217" t="s">
        <v>308</v>
      </c>
      <c r="AU276" s="217" t="s">
        <v>90</v>
      </c>
      <c r="AY276" s="18" t="s">
        <v>126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8" t="s">
        <v>86</v>
      </c>
      <c r="BK276" s="218">
        <f>ROUND(I276*H276,2)</f>
        <v>0</v>
      </c>
      <c r="BL276" s="18" t="s">
        <v>133</v>
      </c>
      <c r="BM276" s="217" t="s">
        <v>443</v>
      </c>
    </row>
    <row r="277" s="13" customFormat="1">
      <c r="A277" s="13"/>
      <c r="B277" s="226"/>
      <c r="C277" s="227"/>
      <c r="D277" s="224" t="s">
        <v>144</v>
      </c>
      <c r="E277" s="227"/>
      <c r="F277" s="229" t="s">
        <v>444</v>
      </c>
      <c r="G277" s="227"/>
      <c r="H277" s="230">
        <v>1.01</v>
      </c>
      <c r="I277" s="231"/>
      <c r="J277" s="227"/>
      <c r="K277" s="227"/>
      <c r="L277" s="232"/>
      <c r="M277" s="233"/>
      <c r="N277" s="234"/>
      <c r="O277" s="234"/>
      <c r="P277" s="234"/>
      <c r="Q277" s="234"/>
      <c r="R277" s="234"/>
      <c r="S277" s="234"/>
      <c r="T277" s="23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6" t="s">
        <v>144</v>
      </c>
      <c r="AU277" s="236" t="s">
        <v>90</v>
      </c>
      <c r="AV277" s="13" t="s">
        <v>90</v>
      </c>
      <c r="AW277" s="13" t="s">
        <v>4</v>
      </c>
      <c r="AX277" s="13" t="s">
        <v>86</v>
      </c>
      <c r="AY277" s="236" t="s">
        <v>126</v>
      </c>
    </row>
    <row r="278" s="2" customFormat="1" ht="23.4566" customHeight="1">
      <c r="A278" s="40"/>
      <c r="B278" s="41"/>
      <c r="C278" s="206" t="s">
        <v>445</v>
      </c>
      <c r="D278" s="206" t="s">
        <v>128</v>
      </c>
      <c r="E278" s="207" t="s">
        <v>446</v>
      </c>
      <c r="F278" s="208" t="s">
        <v>447</v>
      </c>
      <c r="G278" s="209" t="s">
        <v>152</v>
      </c>
      <c r="H278" s="210">
        <v>2</v>
      </c>
      <c r="I278" s="211"/>
      <c r="J278" s="212">
        <f>ROUND(I278*H278,2)</f>
        <v>0</v>
      </c>
      <c r="K278" s="208" t="s">
        <v>132</v>
      </c>
      <c r="L278" s="46"/>
      <c r="M278" s="213" t="s">
        <v>41</v>
      </c>
      <c r="N278" s="214" t="s">
        <v>52</v>
      </c>
      <c r="O278" s="86"/>
      <c r="P278" s="215">
        <f>O278*H278</f>
        <v>0</v>
      </c>
      <c r="Q278" s="215">
        <v>0.0054200000000000003</v>
      </c>
      <c r="R278" s="215">
        <f>Q278*H278</f>
        <v>0.010840000000000001</v>
      </c>
      <c r="S278" s="215">
        <v>0</v>
      </c>
      <c r="T278" s="216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17" t="s">
        <v>133</v>
      </c>
      <c r="AT278" s="217" t="s">
        <v>128</v>
      </c>
      <c r="AU278" s="217" t="s">
        <v>90</v>
      </c>
      <c r="AY278" s="18" t="s">
        <v>126</v>
      </c>
      <c r="BE278" s="218">
        <f>IF(N278="základní",J278,0)</f>
        <v>0</v>
      </c>
      <c r="BF278" s="218">
        <f>IF(N278="snížená",J278,0)</f>
        <v>0</v>
      </c>
      <c r="BG278" s="218">
        <f>IF(N278="zákl. přenesená",J278,0)</f>
        <v>0</v>
      </c>
      <c r="BH278" s="218">
        <f>IF(N278="sníž. přenesená",J278,0)</f>
        <v>0</v>
      </c>
      <c r="BI278" s="218">
        <f>IF(N278="nulová",J278,0)</f>
        <v>0</v>
      </c>
      <c r="BJ278" s="18" t="s">
        <v>86</v>
      </c>
      <c r="BK278" s="218">
        <f>ROUND(I278*H278,2)</f>
        <v>0</v>
      </c>
      <c r="BL278" s="18" t="s">
        <v>133</v>
      </c>
      <c r="BM278" s="217" t="s">
        <v>448</v>
      </c>
    </row>
    <row r="279" s="2" customFormat="1">
      <c r="A279" s="40"/>
      <c r="B279" s="41"/>
      <c r="C279" s="42"/>
      <c r="D279" s="219" t="s">
        <v>135</v>
      </c>
      <c r="E279" s="42"/>
      <c r="F279" s="220" t="s">
        <v>449</v>
      </c>
      <c r="G279" s="42"/>
      <c r="H279" s="42"/>
      <c r="I279" s="221"/>
      <c r="J279" s="42"/>
      <c r="K279" s="42"/>
      <c r="L279" s="46"/>
      <c r="M279" s="222"/>
      <c r="N279" s="223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8" t="s">
        <v>135</v>
      </c>
      <c r="AU279" s="18" t="s">
        <v>90</v>
      </c>
    </row>
    <row r="280" s="2" customFormat="1">
      <c r="A280" s="40"/>
      <c r="B280" s="41"/>
      <c r="C280" s="42"/>
      <c r="D280" s="224" t="s">
        <v>137</v>
      </c>
      <c r="E280" s="42"/>
      <c r="F280" s="225" t="s">
        <v>439</v>
      </c>
      <c r="G280" s="42"/>
      <c r="H280" s="42"/>
      <c r="I280" s="221"/>
      <c r="J280" s="42"/>
      <c r="K280" s="42"/>
      <c r="L280" s="46"/>
      <c r="M280" s="222"/>
      <c r="N280" s="22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8" t="s">
        <v>137</v>
      </c>
      <c r="AU280" s="18" t="s">
        <v>90</v>
      </c>
    </row>
    <row r="281" s="2" customFormat="1" ht="16.30189" customHeight="1">
      <c r="A281" s="40"/>
      <c r="B281" s="41"/>
      <c r="C281" s="258" t="s">
        <v>450</v>
      </c>
      <c r="D281" s="258" t="s">
        <v>308</v>
      </c>
      <c r="E281" s="259" t="s">
        <v>451</v>
      </c>
      <c r="F281" s="260" t="s">
        <v>452</v>
      </c>
      <c r="G281" s="261" t="s">
        <v>152</v>
      </c>
      <c r="H281" s="262">
        <v>2.02</v>
      </c>
      <c r="I281" s="263"/>
      <c r="J281" s="264">
        <f>ROUND(I281*H281,2)</f>
        <v>0</v>
      </c>
      <c r="K281" s="260" t="s">
        <v>132</v>
      </c>
      <c r="L281" s="265"/>
      <c r="M281" s="266" t="s">
        <v>41</v>
      </c>
      <c r="N281" s="267" t="s">
        <v>52</v>
      </c>
      <c r="O281" s="86"/>
      <c r="P281" s="215">
        <f>O281*H281</f>
        <v>0</v>
      </c>
      <c r="Q281" s="215">
        <v>0.082299999999999998</v>
      </c>
      <c r="R281" s="215">
        <f>Q281*H281</f>
        <v>0.16624600000000001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171</v>
      </c>
      <c r="AT281" s="217" t="s">
        <v>308</v>
      </c>
      <c r="AU281" s="217" t="s">
        <v>90</v>
      </c>
      <c r="AY281" s="18" t="s">
        <v>126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8" t="s">
        <v>86</v>
      </c>
      <c r="BK281" s="218">
        <f>ROUND(I281*H281,2)</f>
        <v>0</v>
      </c>
      <c r="BL281" s="18" t="s">
        <v>133</v>
      </c>
      <c r="BM281" s="217" t="s">
        <v>453</v>
      </c>
    </row>
    <row r="282" s="13" customFormat="1">
      <c r="A282" s="13"/>
      <c r="B282" s="226"/>
      <c r="C282" s="227"/>
      <c r="D282" s="224" t="s">
        <v>144</v>
      </c>
      <c r="E282" s="227"/>
      <c r="F282" s="229" t="s">
        <v>454</v>
      </c>
      <c r="G282" s="227"/>
      <c r="H282" s="230">
        <v>2.02</v>
      </c>
      <c r="I282" s="231"/>
      <c r="J282" s="227"/>
      <c r="K282" s="227"/>
      <c r="L282" s="232"/>
      <c r="M282" s="233"/>
      <c r="N282" s="234"/>
      <c r="O282" s="234"/>
      <c r="P282" s="234"/>
      <c r="Q282" s="234"/>
      <c r="R282" s="234"/>
      <c r="S282" s="234"/>
      <c r="T282" s="23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6" t="s">
        <v>144</v>
      </c>
      <c r="AU282" s="236" t="s">
        <v>90</v>
      </c>
      <c r="AV282" s="13" t="s">
        <v>90</v>
      </c>
      <c r="AW282" s="13" t="s">
        <v>4</v>
      </c>
      <c r="AX282" s="13" t="s">
        <v>86</v>
      </c>
      <c r="AY282" s="236" t="s">
        <v>126</v>
      </c>
    </row>
    <row r="283" s="2" customFormat="1" ht="23.4566" customHeight="1">
      <c r="A283" s="40"/>
      <c r="B283" s="41"/>
      <c r="C283" s="206" t="s">
        <v>455</v>
      </c>
      <c r="D283" s="206" t="s">
        <v>128</v>
      </c>
      <c r="E283" s="207" t="s">
        <v>456</v>
      </c>
      <c r="F283" s="208" t="s">
        <v>457</v>
      </c>
      <c r="G283" s="209" t="s">
        <v>152</v>
      </c>
      <c r="H283" s="210">
        <v>4</v>
      </c>
      <c r="I283" s="211"/>
      <c r="J283" s="212">
        <f>ROUND(I283*H283,2)</f>
        <v>0</v>
      </c>
      <c r="K283" s="208" t="s">
        <v>132</v>
      </c>
      <c r="L283" s="46"/>
      <c r="M283" s="213" t="s">
        <v>41</v>
      </c>
      <c r="N283" s="214" t="s">
        <v>52</v>
      </c>
      <c r="O283" s="86"/>
      <c r="P283" s="215">
        <f>O283*H283</f>
        <v>0</v>
      </c>
      <c r="Q283" s="215">
        <v>0.00167</v>
      </c>
      <c r="R283" s="215">
        <f>Q283*H283</f>
        <v>0.0066800000000000002</v>
      </c>
      <c r="S283" s="215">
        <v>0</v>
      </c>
      <c r="T283" s="21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133</v>
      </c>
      <c r="AT283" s="217" t="s">
        <v>128</v>
      </c>
      <c r="AU283" s="217" t="s">
        <v>90</v>
      </c>
      <c r="AY283" s="18" t="s">
        <v>126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8" t="s">
        <v>86</v>
      </c>
      <c r="BK283" s="218">
        <f>ROUND(I283*H283,2)</f>
        <v>0</v>
      </c>
      <c r="BL283" s="18" t="s">
        <v>133</v>
      </c>
      <c r="BM283" s="217" t="s">
        <v>458</v>
      </c>
    </row>
    <row r="284" s="2" customFormat="1">
      <c r="A284" s="40"/>
      <c r="B284" s="41"/>
      <c r="C284" s="42"/>
      <c r="D284" s="219" t="s">
        <v>135</v>
      </c>
      <c r="E284" s="42"/>
      <c r="F284" s="220" t="s">
        <v>459</v>
      </c>
      <c r="G284" s="42"/>
      <c r="H284" s="42"/>
      <c r="I284" s="221"/>
      <c r="J284" s="42"/>
      <c r="K284" s="42"/>
      <c r="L284" s="46"/>
      <c r="M284" s="222"/>
      <c r="N284" s="223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8" t="s">
        <v>135</v>
      </c>
      <c r="AU284" s="18" t="s">
        <v>90</v>
      </c>
    </row>
    <row r="285" s="2" customFormat="1" ht="16.30189" customHeight="1">
      <c r="A285" s="40"/>
      <c r="B285" s="41"/>
      <c r="C285" s="258" t="s">
        <v>460</v>
      </c>
      <c r="D285" s="258" t="s">
        <v>308</v>
      </c>
      <c r="E285" s="259" t="s">
        <v>461</v>
      </c>
      <c r="F285" s="260" t="s">
        <v>462</v>
      </c>
      <c r="G285" s="261" t="s">
        <v>152</v>
      </c>
      <c r="H285" s="262">
        <v>2</v>
      </c>
      <c r="I285" s="263"/>
      <c r="J285" s="264">
        <f>ROUND(I285*H285,2)</f>
        <v>0</v>
      </c>
      <c r="K285" s="260" t="s">
        <v>132</v>
      </c>
      <c r="L285" s="265"/>
      <c r="M285" s="266" t="s">
        <v>41</v>
      </c>
      <c r="N285" s="267" t="s">
        <v>52</v>
      </c>
      <c r="O285" s="86"/>
      <c r="P285" s="215">
        <f>O285*H285</f>
        <v>0</v>
      </c>
      <c r="Q285" s="215">
        <v>0.014999999999999999</v>
      </c>
      <c r="R285" s="215">
        <f>Q285*H285</f>
        <v>0.029999999999999999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171</v>
      </c>
      <c r="AT285" s="217" t="s">
        <v>308</v>
      </c>
      <c r="AU285" s="217" t="s">
        <v>90</v>
      </c>
      <c r="AY285" s="18" t="s">
        <v>126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8" t="s">
        <v>86</v>
      </c>
      <c r="BK285" s="218">
        <f>ROUND(I285*H285,2)</f>
        <v>0</v>
      </c>
      <c r="BL285" s="18" t="s">
        <v>133</v>
      </c>
      <c r="BM285" s="217" t="s">
        <v>463</v>
      </c>
    </row>
    <row r="286" s="2" customFormat="1" ht="16.30189" customHeight="1">
      <c r="A286" s="40"/>
      <c r="B286" s="41"/>
      <c r="C286" s="258" t="s">
        <v>464</v>
      </c>
      <c r="D286" s="258" t="s">
        <v>308</v>
      </c>
      <c r="E286" s="259" t="s">
        <v>465</v>
      </c>
      <c r="F286" s="260" t="s">
        <v>466</v>
      </c>
      <c r="G286" s="261" t="s">
        <v>152</v>
      </c>
      <c r="H286" s="262">
        <v>1</v>
      </c>
      <c r="I286" s="263"/>
      <c r="J286" s="264">
        <f>ROUND(I286*H286,2)</f>
        <v>0</v>
      </c>
      <c r="K286" s="260" t="s">
        <v>41</v>
      </c>
      <c r="L286" s="265"/>
      <c r="M286" s="266" t="s">
        <v>41</v>
      </c>
      <c r="N286" s="267" t="s">
        <v>52</v>
      </c>
      <c r="O286" s="86"/>
      <c r="P286" s="215">
        <f>O286*H286</f>
        <v>0</v>
      </c>
      <c r="Q286" s="215">
        <v>0.0047000000000000002</v>
      </c>
      <c r="R286" s="215">
        <f>Q286*H286</f>
        <v>0.0047000000000000002</v>
      </c>
      <c r="S286" s="215">
        <v>0</v>
      </c>
      <c r="T286" s="21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7" t="s">
        <v>171</v>
      </c>
      <c r="AT286" s="217" t="s">
        <v>308</v>
      </c>
      <c r="AU286" s="217" t="s">
        <v>90</v>
      </c>
      <c r="AY286" s="18" t="s">
        <v>126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8" t="s">
        <v>86</v>
      </c>
      <c r="BK286" s="218">
        <f>ROUND(I286*H286,2)</f>
        <v>0</v>
      </c>
      <c r="BL286" s="18" t="s">
        <v>133</v>
      </c>
      <c r="BM286" s="217" t="s">
        <v>467</v>
      </c>
    </row>
    <row r="287" s="2" customFormat="1" ht="16.30189" customHeight="1">
      <c r="A287" s="40"/>
      <c r="B287" s="41"/>
      <c r="C287" s="258" t="s">
        <v>468</v>
      </c>
      <c r="D287" s="258" t="s">
        <v>308</v>
      </c>
      <c r="E287" s="259" t="s">
        <v>469</v>
      </c>
      <c r="F287" s="260" t="s">
        <v>470</v>
      </c>
      <c r="G287" s="261" t="s">
        <v>152</v>
      </c>
      <c r="H287" s="262">
        <v>1</v>
      </c>
      <c r="I287" s="263"/>
      <c r="J287" s="264">
        <f>ROUND(I287*H287,2)</f>
        <v>0</v>
      </c>
      <c r="K287" s="260" t="s">
        <v>132</v>
      </c>
      <c r="L287" s="265"/>
      <c r="M287" s="266" t="s">
        <v>41</v>
      </c>
      <c r="N287" s="267" t="s">
        <v>52</v>
      </c>
      <c r="O287" s="86"/>
      <c r="P287" s="215">
        <f>O287*H287</f>
        <v>0</v>
      </c>
      <c r="Q287" s="215">
        <v>0.0135</v>
      </c>
      <c r="R287" s="215">
        <f>Q287*H287</f>
        <v>0.0135</v>
      </c>
      <c r="S287" s="215">
        <v>0</v>
      </c>
      <c r="T287" s="21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7" t="s">
        <v>171</v>
      </c>
      <c r="AT287" s="217" t="s">
        <v>308</v>
      </c>
      <c r="AU287" s="217" t="s">
        <v>90</v>
      </c>
      <c r="AY287" s="18" t="s">
        <v>126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8" t="s">
        <v>86</v>
      </c>
      <c r="BK287" s="218">
        <f>ROUND(I287*H287,2)</f>
        <v>0</v>
      </c>
      <c r="BL287" s="18" t="s">
        <v>133</v>
      </c>
      <c r="BM287" s="217" t="s">
        <v>471</v>
      </c>
    </row>
    <row r="288" s="2" customFormat="1" ht="23.4566" customHeight="1">
      <c r="A288" s="40"/>
      <c r="B288" s="41"/>
      <c r="C288" s="206" t="s">
        <v>472</v>
      </c>
      <c r="D288" s="206" t="s">
        <v>128</v>
      </c>
      <c r="E288" s="207" t="s">
        <v>473</v>
      </c>
      <c r="F288" s="208" t="s">
        <v>474</v>
      </c>
      <c r="G288" s="209" t="s">
        <v>152</v>
      </c>
      <c r="H288" s="210">
        <v>3</v>
      </c>
      <c r="I288" s="211"/>
      <c r="J288" s="212">
        <f>ROUND(I288*H288,2)</f>
        <v>0</v>
      </c>
      <c r="K288" s="208" t="s">
        <v>132</v>
      </c>
      <c r="L288" s="46"/>
      <c r="M288" s="213" t="s">
        <v>41</v>
      </c>
      <c r="N288" s="214" t="s">
        <v>52</v>
      </c>
      <c r="O288" s="86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17" t="s">
        <v>133</v>
      </c>
      <c r="AT288" s="217" t="s">
        <v>128</v>
      </c>
      <c r="AU288" s="217" t="s">
        <v>90</v>
      </c>
      <c r="AY288" s="18" t="s">
        <v>126</v>
      </c>
      <c r="BE288" s="218">
        <f>IF(N288="základní",J288,0)</f>
        <v>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18" t="s">
        <v>86</v>
      </c>
      <c r="BK288" s="218">
        <f>ROUND(I288*H288,2)</f>
        <v>0</v>
      </c>
      <c r="BL288" s="18" t="s">
        <v>133</v>
      </c>
      <c r="BM288" s="217" t="s">
        <v>475</v>
      </c>
    </row>
    <row r="289" s="2" customFormat="1">
      <c r="A289" s="40"/>
      <c r="B289" s="41"/>
      <c r="C289" s="42"/>
      <c r="D289" s="219" t="s">
        <v>135</v>
      </c>
      <c r="E289" s="42"/>
      <c r="F289" s="220" t="s">
        <v>476</v>
      </c>
      <c r="G289" s="42"/>
      <c r="H289" s="42"/>
      <c r="I289" s="221"/>
      <c r="J289" s="42"/>
      <c r="K289" s="42"/>
      <c r="L289" s="46"/>
      <c r="M289" s="222"/>
      <c r="N289" s="223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8" t="s">
        <v>135</v>
      </c>
      <c r="AU289" s="18" t="s">
        <v>90</v>
      </c>
    </row>
    <row r="290" s="2" customFormat="1" ht="16.30189" customHeight="1">
      <c r="A290" s="40"/>
      <c r="B290" s="41"/>
      <c r="C290" s="258" t="s">
        <v>477</v>
      </c>
      <c r="D290" s="258" t="s">
        <v>308</v>
      </c>
      <c r="E290" s="259" t="s">
        <v>478</v>
      </c>
      <c r="F290" s="260" t="s">
        <v>479</v>
      </c>
      <c r="G290" s="261" t="s">
        <v>152</v>
      </c>
      <c r="H290" s="262">
        <v>2</v>
      </c>
      <c r="I290" s="263"/>
      <c r="J290" s="264">
        <f>ROUND(I290*H290,2)</f>
        <v>0</v>
      </c>
      <c r="K290" s="260" t="s">
        <v>41</v>
      </c>
      <c r="L290" s="265"/>
      <c r="M290" s="266" t="s">
        <v>41</v>
      </c>
      <c r="N290" s="267" t="s">
        <v>52</v>
      </c>
      <c r="O290" s="86"/>
      <c r="P290" s="215">
        <f>O290*H290</f>
        <v>0</v>
      </c>
      <c r="Q290" s="215">
        <v>0.038899999999999997</v>
      </c>
      <c r="R290" s="215">
        <f>Q290*H290</f>
        <v>0.077799999999999994</v>
      </c>
      <c r="S290" s="215">
        <v>0</v>
      </c>
      <c r="T290" s="21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7" t="s">
        <v>171</v>
      </c>
      <c r="AT290" s="217" t="s">
        <v>308</v>
      </c>
      <c r="AU290" s="217" t="s">
        <v>90</v>
      </c>
      <c r="AY290" s="18" t="s">
        <v>126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8" t="s">
        <v>86</v>
      </c>
      <c r="BK290" s="218">
        <f>ROUND(I290*H290,2)</f>
        <v>0</v>
      </c>
      <c r="BL290" s="18" t="s">
        <v>133</v>
      </c>
      <c r="BM290" s="217" t="s">
        <v>480</v>
      </c>
    </row>
    <row r="291" s="2" customFormat="1" ht="16.30189" customHeight="1">
      <c r="A291" s="40"/>
      <c r="B291" s="41"/>
      <c r="C291" s="258" t="s">
        <v>481</v>
      </c>
      <c r="D291" s="258" t="s">
        <v>308</v>
      </c>
      <c r="E291" s="259" t="s">
        <v>482</v>
      </c>
      <c r="F291" s="260" t="s">
        <v>483</v>
      </c>
      <c r="G291" s="261" t="s">
        <v>152</v>
      </c>
      <c r="H291" s="262">
        <v>3</v>
      </c>
      <c r="I291" s="263"/>
      <c r="J291" s="264">
        <f>ROUND(I291*H291,2)</f>
        <v>0</v>
      </c>
      <c r="K291" s="260" t="s">
        <v>132</v>
      </c>
      <c r="L291" s="265"/>
      <c r="M291" s="266" t="s">
        <v>41</v>
      </c>
      <c r="N291" s="267" t="s">
        <v>52</v>
      </c>
      <c r="O291" s="86"/>
      <c r="P291" s="215">
        <f>O291*H291</f>
        <v>0</v>
      </c>
      <c r="Q291" s="215">
        <v>0.00089999999999999998</v>
      </c>
      <c r="R291" s="215">
        <f>Q291*H291</f>
        <v>0.0027000000000000001</v>
      </c>
      <c r="S291" s="215">
        <v>0</v>
      </c>
      <c r="T291" s="21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7" t="s">
        <v>171</v>
      </c>
      <c r="AT291" s="217" t="s">
        <v>308</v>
      </c>
      <c r="AU291" s="217" t="s">
        <v>90</v>
      </c>
      <c r="AY291" s="18" t="s">
        <v>126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8" t="s">
        <v>86</v>
      </c>
      <c r="BK291" s="218">
        <f>ROUND(I291*H291,2)</f>
        <v>0</v>
      </c>
      <c r="BL291" s="18" t="s">
        <v>133</v>
      </c>
      <c r="BM291" s="217" t="s">
        <v>484</v>
      </c>
    </row>
    <row r="292" s="2" customFormat="1" ht="23.4566" customHeight="1">
      <c r="A292" s="40"/>
      <c r="B292" s="41"/>
      <c r="C292" s="206" t="s">
        <v>485</v>
      </c>
      <c r="D292" s="206" t="s">
        <v>128</v>
      </c>
      <c r="E292" s="207" t="s">
        <v>486</v>
      </c>
      <c r="F292" s="208" t="s">
        <v>487</v>
      </c>
      <c r="G292" s="209" t="s">
        <v>152</v>
      </c>
      <c r="H292" s="210">
        <v>3</v>
      </c>
      <c r="I292" s="211"/>
      <c r="J292" s="212">
        <f>ROUND(I292*H292,2)</f>
        <v>0</v>
      </c>
      <c r="K292" s="208" t="s">
        <v>132</v>
      </c>
      <c r="L292" s="46"/>
      <c r="M292" s="213" t="s">
        <v>41</v>
      </c>
      <c r="N292" s="214" t="s">
        <v>52</v>
      </c>
      <c r="O292" s="86"/>
      <c r="P292" s="215">
        <f>O292*H292</f>
        <v>0</v>
      </c>
      <c r="Q292" s="215">
        <v>0.0050499999999999998</v>
      </c>
      <c r="R292" s="215">
        <f>Q292*H292</f>
        <v>0.01515</v>
      </c>
      <c r="S292" s="215">
        <v>0</v>
      </c>
      <c r="T292" s="216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17" t="s">
        <v>133</v>
      </c>
      <c r="AT292" s="217" t="s">
        <v>128</v>
      </c>
      <c r="AU292" s="217" t="s">
        <v>90</v>
      </c>
      <c r="AY292" s="18" t="s">
        <v>126</v>
      </c>
      <c r="BE292" s="218">
        <f>IF(N292="základní",J292,0)</f>
        <v>0</v>
      </c>
      <c r="BF292" s="218">
        <f>IF(N292="snížená",J292,0)</f>
        <v>0</v>
      </c>
      <c r="BG292" s="218">
        <f>IF(N292="zákl. přenesená",J292,0)</f>
        <v>0</v>
      </c>
      <c r="BH292" s="218">
        <f>IF(N292="sníž. přenesená",J292,0)</f>
        <v>0</v>
      </c>
      <c r="BI292" s="218">
        <f>IF(N292="nulová",J292,0)</f>
        <v>0</v>
      </c>
      <c r="BJ292" s="18" t="s">
        <v>86</v>
      </c>
      <c r="BK292" s="218">
        <f>ROUND(I292*H292,2)</f>
        <v>0</v>
      </c>
      <c r="BL292" s="18" t="s">
        <v>133</v>
      </c>
      <c r="BM292" s="217" t="s">
        <v>488</v>
      </c>
    </row>
    <row r="293" s="2" customFormat="1">
      <c r="A293" s="40"/>
      <c r="B293" s="41"/>
      <c r="C293" s="42"/>
      <c r="D293" s="219" t="s">
        <v>135</v>
      </c>
      <c r="E293" s="42"/>
      <c r="F293" s="220" t="s">
        <v>489</v>
      </c>
      <c r="G293" s="42"/>
      <c r="H293" s="42"/>
      <c r="I293" s="221"/>
      <c r="J293" s="42"/>
      <c r="K293" s="42"/>
      <c r="L293" s="46"/>
      <c r="M293" s="222"/>
      <c r="N293" s="223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8" t="s">
        <v>135</v>
      </c>
      <c r="AU293" s="18" t="s">
        <v>90</v>
      </c>
    </row>
    <row r="294" s="2" customFormat="1" ht="16.30189" customHeight="1">
      <c r="A294" s="40"/>
      <c r="B294" s="41"/>
      <c r="C294" s="258" t="s">
        <v>490</v>
      </c>
      <c r="D294" s="258" t="s">
        <v>308</v>
      </c>
      <c r="E294" s="259" t="s">
        <v>491</v>
      </c>
      <c r="F294" s="260" t="s">
        <v>492</v>
      </c>
      <c r="G294" s="261" t="s">
        <v>152</v>
      </c>
      <c r="H294" s="262">
        <v>1</v>
      </c>
      <c r="I294" s="263"/>
      <c r="J294" s="264">
        <f>ROUND(I294*H294,2)</f>
        <v>0</v>
      </c>
      <c r="K294" s="260" t="s">
        <v>132</v>
      </c>
      <c r="L294" s="265"/>
      <c r="M294" s="266" t="s">
        <v>41</v>
      </c>
      <c r="N294" s="267" t="s">
        <v>52</v>
      </c>
      <c r="O294" s="86"/>
      <c r="P294" s="215">
        <f>O294*H294</f>
        <v>0</v>
      </c>
      <c r="Q294" s="215">
        <v>0.025000000000000001</v>
      </c>
      <c r="R294" s="215">
        <f>Q294*H294</f>
        <v>0.025000000000000001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171</v>
      </c>
      <c r="AT294" s="217" t="s">
        <v>308</v>
      </c>
      <c r="AU294" s="217" t="s">
        <v>90</v>
      </c>
      <c r="AY294" s="18" t="s">
        <v>126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8" t="s">
        <v>86</v>
      </c>
      <c r="BK294" s="218">
        <f>ROUND(I294*H294,2)</f>
        <v>0</v>
      </c>
      <c r="BL294" s="18" t="s">
        <v>133</v>
      </c>
      <c r="BM294" s="217" t="s">
        <v>493</v>
      </c>
    </row>
    <row r="295" s="2" customFormat="1" ht="16.30189" customHeight="1">
      <c r="A295" s="40"/>
      <c r="B295" s="41"/>
      <c r="C295" s="258" t="s">
        <v>494</v>
      </c>
      <c r="D295" s="258" t="s">
        <v>308</v>
      </c>
      <c r="E295" s="259" t="s">
        <v>495</v>
      </c>
      <c r="F295" s="260" t="s">
        <v>496</v>
      </c>
      <c r="G295" s="261" t="s">
        <v>152</v>
      </c>
      <c r="H295" s="262">
        <v>1</v>
      </c>
      <c r="I295" s="263"/>
      <c r="J295" s="264">
        <f>ROUND(I295*H295,2)</f>
        <v>0</v>
      </c>
      <c r="K295" s="260" t="s">
        <v>132</v>
      </c>
      <c r="L295" s="265"/>
      <c r="M295" s="266" t="s">
        <v>41</v>
      </c>
      <c r="N295" s="267" t="s">
        <v>52</v>
      </c>
      <c r="O295" s="86"/>
      <c r="P295" s="215">
        <f>O295*H295</f>
        <v>0</v>
      </c>
      <c r="Q295" s="215">
        <v>0.016</v>
      </c>
      <c r="R295" s="215">
        <f>Q295*H295</f>
        <v>0.016</v>
      </c>
      <c r="S295" s="215">
        <v>0</v>
      </c>
      <c r="T295" s="216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7" t="s">
        <v>171</v>
      </c>
      <c r="AT295" s="217" t="s">
        <v>308</v>
      </c>
      <c r="AU295" s="217" t="s">
        <v>90</v>
      </c>
      <c r="AY295" s="18" t="s">
        <v>126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8" t="s">
        <v>86</v>
      </c>
      <c r="BK295" s="218">
        <f>ROUND(I295*H295,2)</f>
        <v>0</v>
      </c>
      <c r="BL295" s="18" t="s">
        <v>133</v>
      </c>
      <c r="BM295" s="217" t="s">
        <v>497</v>
      </c>
    </row>
    <row r="296" s="2" customFormat="1" ht="16.30189" customHeight="1">
      <c r="A296" s="40"/>
      <c r="B296" s="41"/>
      <c r="C296" s="258" t="s">
        <v>498</v>
      </c>
      <c r="D296" s="258" t="s">
        <v>308</v>
      </c>
      <c r="E296" s="259" t="s">
        <v>499</v>
      </c>
      <c r="F296" s="260" t="s">
        <v>500</v>
      </c>
      <c r="G296" s="261" t="s">
        <v>152</v>
      </c>
      <c r="H296" s="262">
        <v>1</v>
      </c>
      <c r="I296" s="263"/>
      <c r="J296" s="264">
        <f>ROUND(I296*H296,2)</f>
        <v>0</v>
      </c>
      <c r="K296" s="260" t="s">
        <v>41</v>
      </c>
      <c r="L296" s="265"/>
      <c r="M296" s="266" t="s">
        <v>41</v>
      </c>
      <c r="N296" s="267" t="s">
        <v>52</v>
      </c>
      <c r="O296" s="86"/>
      <c r="P296" s="215">
        <f>O296*H296</f>
        <v>0</v>
      </c>
      <c r="Q296" s="215">
        <v>0.040000000000000001</v>
      </c>
      <c r="R296" s="215">
        <f>Q296*H296</f>
        <v>0.040000000000000001</v>
      </c>
      <c r="S296" s="215">
        <v>0</v>
      </c>
      <c r="T296" s="216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17" t="s">
        <v>171</v>
      </c>
      <c r="AT296" s="217" t="s">
        <v>308</v>
      </c>
      <c r="AU296" s="217" t="s">
        <v>90</v>
      </c>
      <c r="AY296" s="18" t="s">
        <v>126</v>
      </c>
      <c r="BE296" s="218">
        <f>IF(N296="základní",J296,0)</f>
        <v>0</v>
      </c>
      <c r="BF296" s="218">
        <f>IF(N296="snížená",J296,0)</f>
        <v>0</v>
      </c>
      <c r="BG296" s="218">
        <f>IF(N296="zákl. přenesená",J296,0)</f>
        <v>0</v>
      </c>
      <c r="BH296" s="218">
        <f>IF(N296="sníž. přenesená",J296,0)</f>
        <v>0</v>
      </c>
      <c r="BI296" s="218">
        <f>IF(N296="nulová",J296,0)</f>
        <v>0</v>
      </c>
      <c r="BJ296" s="18" t="s">
        <v>86</v>
      </c>
      <c r="BK296" s="218">
        <f>ROUND(I296*H296,2)</f>
        <v>0</v>
      </c>
      <c r="BL296" s="18" t="s">
        <v>133</v>
      </c>
      <c r="BM296" s="217" t="s">
        <v>501</v>
      </c>
    </row>
    <row r="297" s="2" customFormat="1" ht="23.4566" customHeight="1">
      <c r="A297" s="40"/>
      <c r="B297" s="41"/>
      <c r="C297" s="206" t="s">
        <v>502</v>
      </c>
      <c r="D297" s="206" t="s">
        <v>128</v>
      </c>
      <c r="E297" s="207" t="s">
        <v>503</v>
      </c>
      <c r="F297" s="208" t="s">
        <v>504</v>
      </c>
      <c r="G297" s="209" t="s">
        <v>152</v>
      </c>
      <c r="H297" s="210">
        <v>1</v>
      </c>
      <c r="I297" s="211"/>
      <c r="J297" s="212">
        <f>ROUND(I297*H297,2)</f>
        <v>0</v>
      </c>
      <c r="K297" s="208" t="s">
        <v>132</v>
      </c>
      <c r="L297" s="46"/>
      <c r="M297" s="213" t="s">
        <v>41</v>
      </c>
      <c r="N297" s="214" t="s">
        <v>52</v>
      </c>
      <c r="O297" s="86"/>
      <c r="P297" s="215">
        <f>O297*H297</f>
        <v>0</v>
      </c>
      <c r="Q297" s="215">
        <v>0.0065700000000000003</v>
      </c>
      <c r="R297" s="215">
        <f>Q297*H297</f>
        <v>0.0065700000000000003</v>
      </c>
      <c r="S297" s="215">
        <v>0</v>
      </c>
      <c r="T297" s="216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7" t="s">
        <v>133</v>
      </c>
      <c r="AT297" s="217" t="s">
        <v>128</v>
      </c>
      <c r="AU297" s="217" t="s">
        <v>90</v>
      </c>
      <c r="AY297" s="18" t="s">
        <v>126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8" t="s">
        <v>86</v>
      </c>
      <c r="BK297" s="218">
        <f>ROUND(I297*H297,2)</f>
        <v>0</v>
      </c>
      <c r="BL297" s="18" t="s">
        <v>133</v>
      </c>
      <c r="BM297" s="217" t="s">
        <v>505</v>
      </c>
    </row>
    <row r="298" s="2" customFormat="1">
      <c r="A298" s="40"/>
      <c r="B298" s="41"/>
      <c r="C298" s="42"/>
      <c r="D298" s="219" t="s">
        <v>135</v>
      </c>
      <c r="E298" s="42"/>
      <c r="F298" s="220" t="s">
        <v>506</v>
      </c>
      <c r="G298" s="42"/>
      <c r="H298" s="42"/>
      <c r="I298" s="221"/>
      <c r="J298" s="42"/>
      <c r="K298" s="42"/>
      <c r="L298" s="46"/>
      <c r="M298" s="222"/>
      <c r="N298" s="223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8" t="s">
        <v>135</v>
      </c>
      <c r="AU298" s="18" t="s">
        <v>90</v>
      </c>
    </row>
    <row r="299" s="2" customFormat="1" ht="16.30189" customHeight="1">
      <c r="A299" s="40"/>
      <c r="B299" s="41"/>
      <c r="C299" s="258" t="s">
        <v>507</v>
      </c>
      <c r="D299" s="258" t="s">
        <v>308</v>
      </c>
      <c r="E299" s="259" t="s">
        <v>508</v>
      </c>
      <c r="F299" s="260" t="s">
        <v>509</v>
      </c>
      <c r="G299" s="261" t="s">
        <v>152</v>
      </c>
      <c r="H299" s="262">
        <v>1</v>
      </c>
      <c r="I299" s="263"/>
      <c r="J299" s="264">
        <f>ROUND(I299*H299,2)</f>
        <v>0</v>
      </c>
      <c r="K299" s="260" t="s">
        <v>132</v>
      </c>
      <c r="L299" s="265"/>
      <c r="M299" s="266" t="s">
        <v>41</v>
      </c>
      <c r="N299" s="267" t="s">
        <v>52</v>
      </c>
      <c r="O299" s="86"/>
      <c r="P299" s="215">
        <f>O299*H299</f>
        <v>0</v>
      </c>
      <c r="Q299" s="215">
        <v>0.067500000000000004</v>
      </c>
      <c r="R299" s="215">
        <f>Q299*H299</f>
        <v>0.067500000000000004</v>
      </c>
      <c r="S299" s="215">
        <v>0</v>
      </c>
      <c r="T299" s="216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17" t="s">
        <v>171</v>
      </c>
      <c r="AT299" s="217" t="s">
        <v>308</v>
      </c>
      <c r="AU299" s="217" t="s">
        <v>90</v>
      </c>
      <c r="AY299" s="18" t="s">
        <v>126</v>
      </c>
      <c r="BE299" s="218">
        <f>IF(N299="základní",J299,0)</f>
        <v>0</v>
      </c>
      <c r="BF299" s="218">
        <f>IF(N299="snížená",J299,0)</f>
        <v>0</v>
      </c>
      <c r="BG299" s="218">
        <f>IF(N299="zákl. přenesená",J299,0)</f>
        <v>0</v>
      </c>
      <c r="BH299" s="218">
        <f>IF(N299="sníž. přenesená",J299,0)</f>
        <v>0</v>
      </c>
      <c r="BI299" s="218">
        <f>IF(N299="nulová",J299,0)</f>
        <v>0</v>
      </c>
      <c r="BJ299" s="18" t="s">
        <v>86</v>
      </c>
      <c r="BK299" s="218">
        <f>ROUND(I299*H299,2)</f>
        <v>0</v>
      </c>
      <c r="BL299" s="18" t="s">
        <v>133</v>
      </c>
      <c r="BM299" s="217" t="s">
        <v>510</v>
      </c>
    </row>
    <row r="300" s="2" customFormat="1" ht="23.4566" customHeight="1">
      <c r="A300" s="40"/>
      <c r="B300" s="41"/>
      <c r="C300" s="206" t="s">
        <v>299</v>
      </c>
      <c r="D300" s="206" t="s">
        <v>128</v>
      </c>
      <c r="E300" s="207" t="s">
        <v>511</v>
      </c>
      <c r="F300" s="208" t="s">
        <v>512</v>
      </c>
      <c r="G300" s="209" t="s">
        <v>152</v>
      </c>
      <c r="H300" s="210">
        <v>9</v>
      </c>
      <c r="I300" s="211"/>
      <c r="J300" s="212">
        <f>ROUND(I300*H300,2)</f>
        <v>0</v>
      </c>
      <c r="K300" s="208" t="s">
        <v>132</v>
      </c>
      <c r="L300" s="46"/>
      <c r="M300" s="213" t="s">
        <v>41</v>
      </c>
      <c r="N300" s="214" t="s">
        <v>52</v>
      </c>
      <c r="O300" s="86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17" t="s">
        <v>133</v>
      </c>
      <c r="AT300" s="217" t="s">
        <v>128</v>
      </c>
      <c r="AU300" s="217" t="s">
        <v>90</v>
      </c>
      <c r="AY300" s="18" t="s">
        <v>126</v>
      </c>
      <c r="BE300" s="218">
        <f>IF(N300="základní",J300,0)</f>
        <v>0</v>
      </c>
      <c r="BF300" s="218">
        <f>IF(N300="snížená",J300,0)</f>
        <v>0</v>
      </c>
      <c r="BG300" s="218">
        <f>IF(N300="zákl. přenesená",J300,0)</f>
        <v>0</v>
      </c>
      <c r="BH300" s="218">
        <f>IF(N300="sníž. přenesená",J300,0)</f>
        <v>0</v>
      </c>
      <c r="BI300" s="218">
        <f>IF(N300="nulová",J300,0)</f>
        <v>0</v>
      </c>
      <c r="BJ300" s="18" t="s">
        <v>86</v>
      </c>
      <c r="BK300" s="218">
        <f>ROUND(I300*H300,2)</f>
        <v>0</v>
      </c>
      <c r="BL300" s="18" t="s">
        <v>133</v>
      </c>
      <c r="BM300" s="217" t="s">
        <v>513</v>
      </c>
    </row>
    <row r="301" s="2" customFormat="1">
      <c r="A301" s="40"/>
      <c r="B301" s="41"/>
      <c r="C301" s="42"/>
      <c r="D301" s="219" t="s">
        <v>135</v>
      </c>
      <c r="E301" s="42"/>
      <c r="F301" s="220" t="s">
        <v>514</v>
      </c>
      <c r="G301" s="42"/>
      <c r="H301" s="42"/>
      <c r="I301" s="221"/>
      <c r="J301" s="42"/>
      <c r="K301" s="42"/>
      <c r="L301" s="46"/>
      <c r="M301" s="222"/>
      <c r="N301" s="223"/>
      <c r="O301" s="86"/>
      <c r="P301" s="86"/>
      <c r="Q301" s="86"/>
      <c r="R301" s="86"/>
      <c r="S301" s="86"/>
      <c r="T301" s="87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8" t="s">
        <v>135</v>
      </c>
      <c r="AU301" s="18" t="s">
        <v>90</v>
      </c>
    </row>
    <row r="302" s="2" customFormat="1" ht="16.30189" customHeight="1">
      <c r="A302" s="40"/>
      <c r="B302" s="41"/>
      <c r="C302" s="258" t="s">
        <v>515</v>
      </c>
      <c r="D302" s="258" t="s">
        <v>308</v>
      </c>
      <c r="E302" s="259" t="s">
        <v>516</v>
      </c>
      <c r="F302" s="260" t="s">
        <v>517</v>
      </c>
      <c r="G302" s="261" t="s">
        <v>152</v>
      </c>
      <c r="H302" s="262">
        <v>1</v>
      </c>
      <c r="I302" s="263"/>
      <c r="J302" s="264">
        <f>ROUND(I302*H302,2)</f>
        <v>0</v>
      </c>
      <c r="K302" s="260" t="s">
        <v>132</v>
      </c>
      <c r="L302" s="265"/>
      <c r="M302" s="266" t="s">
        <v>41</v>
      </c>
      <c r="N302" s="267" t="s">
        <v>52</v>
      </c>
      <c r="O302" s="86"/>
      <c r="P302" s="215">
        <f>O302*H302</f>
        <v>0</v>
      </c>
      <c r="Q302" s="215">
        <v>0.036499999999999998</v>
      </c>
      <c r="R302" s="215">
        <f>Q302*H302</f>
        <v>0.036499999999999998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171</v>
      </c>
      <c r="AT302" s="217" t="s">
        <v>308</v>
      </c>
      <c r="AU302" s="217" t="s">
        <v>90</v>
      </c>
      <c r="AY302" s="18" t="s">
        <v>126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8" t="s">
        <v>86</v>
      </c>
      <c r="BK302" s="218">
        <f>ROUND(I302*H302,2)</f>
        <v>0</v>
      </c>
      <c r="BL302" s="18" t="s">
        <v>133</v>
      </c>
      <c r="BM302" s="217" t="s">
        <v>518</v>
      </c>
    </row>
    <row r="303" s="2" customFormat="1" ht="16.30189" customHeight="1">
      <c r="A303" s="40"/>
      <c r="B303" s="41"/>
      <c r="C303" s="258" t="s">
        <v>519</v>
      </c>
      <c r="D303" s="258" t="s">
        <v>308</v>
      </c>
      <c r="E303" s="259" t="s">
        <v>520</v>
      </c>
      <c r="F303" s="260" t="s">
        <v>521</v>
      </c>
      <c r="G303" s="261" t="s">
        <v>152</v>
      </c>
      <c r="H303" s="262">
        <v>5</v>
      </c>
      <c r="I303" s="263"/>
      <c r="J303" s="264">
        <f>ROUND(I303*H303,2)</f>
        <v>0</v>
      </c>
      <c r="K303" s="260" t="s">
        <v>41</v>
      </c>
      <c r="L303" s="265"/>
      <c r="M303" s="266" t="s">
        <v>41</v>
      </c>
      <c r="N303" s="267" t="s">
        <v>52</v>
      </c>
      <c r="O303" s="86"/>
      <c r="P303" s="215">
        <f>O303*H303</f>
        <v>0</v>
      </c>
      <c r="Q303" s="215">
        <v>0.052900000000000003</v>
      </c>
      <c r="R303" s="215">
        <f>Q303*H303</f>
        <v>0.26450000000000001</v>
      </c>
      <c r="S303" s="215">
        <v>0</v>
      </c>
      <c r="T303" s="21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7" t="s">
        <v>171</v>
      </c>
      <c r="AT303" s="217" t="s">
        <v>308</v>
      </c>
      <c r="AU303" s="217" t="s">
        <v>90</v>
      </c>
      <c r="AY303" s="18" t="s">
        <v>126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8" t="s">
        <v>86</v>
      </c>
      <c r="BK303" s="218">
        <f>ROUND(I303*H303,2)</f>
        <v>0</v>
      </c>
      <c r="BL303" s="18" t="s">
        <v>133</v>
      </c>
      <c r="BM303" s="217" t="s">
        <v>522</v>
      </c>
    </row>
    <row r="304" s="2" customFormat="1" ht="16.30189" customHeight="1">
      <c r="A304" s="40"/>
      <c r="B304" s="41"/>
      <c r="C304" s="258" t="s">
        <v>523</v>
      </c>
      <c r="D304" s="258" t="s">
        <v>308</v>
      </c>
      <c r="E304" s="259" t="s">
        <v>524</v>
      </c>
      <c r="F304" s="260" t="s">
        <v>525</v>
      </c>
      <c r="G304" s="261" t="s">
        <v>152</v>
      </c>
      <c r="H304" s="262">
        <v>1</v>
      </c>
      <c r="I304" s="263"/>
      <c r="J304" s="264">
        <f>ROUND(I304*H304,2)</f>
        <v>0</v>
      </c>
      <c r="K304" s="260" t="s">
        <v>41</v>
      </c>
      <c r="L304" s="265"/>
      <c r="M304" s="266" t="s">
        <v>41</v>
      </c>
      <c r="N304" s="267" t="s">
        <v>52</v>
      </c>
      <c r="O304" s="86"/>
      <c r="P304" s="215">
        <f>O304*H304</f>
        <v>0</v>
      </c>
      <c r="Q304" s="215">
        <v>0.052999999999999998</v>
      </c>
      <c r="R304" s="215">
        <f>Q304*H304</f>
        <v>0.052999999999999998</v>
      </c>
      <c r="S304" s="215">
        <v>0</v>
      </c>
      <c r="T304" s="21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17" t="s">
        <v>171</v>
      </c>
      <c r="AT304" s="217" t="s">
        <v>308</v>
      </c>
      <c r="AU304" s="217" t="s">
        <v>90</v>
      </c>
      <c r="AY304" s="18" t="s">
        <v>126</v>
      </c>
      <c r="BE304" s="218">
        <f>IF(N304="základní",J304,0)</f>
        <v>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18" t="s">
        <v>86</v>
      </c>
      <c r="BK304" s="218">
        <f>ROUND(I304*H304,2)</f>
        <v>0</v>
      </c>
      <c r="BL304" s="18" t="s">
        <v>133</v>
      </c>
      <c r="BM304" s="217" t="s">
        <v>526</v>
      </c>
    </row>
    <row r="305" s="2" customFormat="1" ht="16.30189" customHeight="1">
      <c r="A305" s="40"/>
      <c r="B305" s="41"/>
      <c r="C305" s="258" t="s">
        <v>527</v>
      </c>
      <c r="D305" s="258" t="s">
        <v>308</v>
      </c>
      <c r="E305" s="259" t="s">
        <v>528</v>
      </c>
      <c r="F305" s="260" t="s">
        <v>529</v>
      </c>
      <c r="G305" s="261" t="s">
        <v>152</v>
      </c>
      <c r="H305" s="262">
        <v>1</v>
      </c>
      <c r="I305" s="263"/>
      <c r="J305" s="264">
        <f>ROUND(I305*H305,2)</f>
        <v>0</v>
      </c>
      <c r="K305" s="260" t="s">
        <v>132</v>
      </c>
      <c r="L305" s="265"/>
      <c r="M305" s="266" t="s">
        <v>41</v>
      </c>
      <c r="N305" s="267" t="s">
        <v>52</v>
      </c>
      <c r="O305" s="86"/>
      <c r="P305" s="215">
        <f>O305*H305</f>
        <v>0</v>
      </c>
      <c r="Q305" s="215">
        <v>0.064000000000000001</v>
      </c>
      <c r="R305" s="215">
        <f>Q305*H305</f>
        <v>0.064000000000000001</v>
      </c>
      <c r="S305" s="215">
        <v>0</v>
      </c>
      <c r="T305" s="216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7" t="s">
        <v>171</v>
      </c>
      <c r="AT305" s="217" t="s">
        <v>308</v>
      </c>
      <c r="AU305" s="217" t="s">
        <v>90</v>
      </c>
      <c r="AY305" s="18" t="s">
        <v>126</v>
      </c>
      <c r="BE305" s="218">
        <f>IF(N305="základní",J305,0)</f>
        <v>0</v>
      </c>
      <c r="BF305" s="218">
        <f>IF(N305="snížená",J305,0)</f>
        <v>0</v>
      </c>
      <c r="BG305" s="218">
        <f>IF(N305="zákl. přenesená",J305,0)</f>
        <v>0</v>
      </c>
      <c r="BH305" s="218">
        <f>IF(N305="sníž. přenesená",J305,0)</f>
        <v>0</v>
      </c>
      <c r="BI305" s="218">
        <f>IF(N305="nulová",J305,0)</f>
        <v>0</v>
      </c>
      <c r="BJ305" s="18" t="s">
        <v>86</v>
      </c>
      <c r="BK305" s="218">
        <f>ROUND(I305*H305,2)</f>
        <v>0</v>
      </c>
      <c r="BL305" s="18" t="s">
        <v>133</v>
      </c>
      <c r="BM305" s="217" t="s">
        <v>530</v>
      </c>
    </row>
    <row r="306" s="2" customFormat="1" ht="16.30189" customHeight="1">
      <c r="A306" s="40"/>
      <c r="B306" s="41"/>
      <c r="C306" s="258" t="s">
        <v>531</v>
      </c>
      <c r="D306" s="258" t="s">
        <v>308</v>
      </c>
      <c r="E306" s="259" t="s">
        <v>532</v>
      </c>
      <c r="F306" s="260" t="s">
        <v>533</v>
      </c>
      <c r="G306" s="261" t="s">
        <v>152</v>
      </c>
      <c r="H306" s="262">
        <v>1</v>
      </c>
      <c r="I306" s="263"/>
      <c r="J306" s="264">
        <f>ROUND(I306*H306,2)</f>
        <v>0</v>
      </c>
      <c r="K306" s="260" t="s">
        <v>41</v>
      </c>
      <c r="L306" s="265"/>
      <c r="M306" s="266" t="s">
        <v>41</v>
      </c>
      <c r="N306" s="267" t="s">
        <v>52</v>
      </c>
      <c r="O306" s="86"/>
      <c r="P306" s="215">
        <f>O306*H306</f>
        <v>0</v>
      </c>
      <c r="Q306" s="215">
        <v>0.059999999999999998</v>
      </c>
      <c r="R306" s="215">
        <f>Q306*H306</f>
        <v>0.059999999999999998</v>
      </c>
      <c r="S306" s="215">
        <v>0</v>
      </c>
      <c r="T306" s="216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17" t="s">
        <v>171</v>
      </c>
      <c r="AT306" s="217" t="s">
        <v>308</v>
      </c>
      <c r="AU306" s="217" t="s">
        <v>90</v>
      </c>
      <c r="AY306" s="18" t="s">
        <v>126</v>
      </c>
      <c r="BE306" s="218">
        <f>IF(N306="základní",J306,0)</f>
        <v>0</v>
      </c>
      <c r="BF306" s="218">
        <f>IF(N306="snížená",J306,0)</f>
        <v>0</v>
      </c>
      <c r="BG306" s="218">
        <f>IF(N306="zákl. přenesená",J306,0)</f>
        <v>0</v>
      </c>
      <c r="BH306" s="218">
        <f>IF(N306="sníž. přenesená",J306,0)</f>
        <v>0</v>
      </c>
      <c r="BI306" s="218">
        <f>IF(N306="nulová",J306,0)</f>
        <v>0</v>
      </c>
      <c r="BJ306" s="18" t="s">
        <v>86</v>
      </c>
      <c r="BK306" s="218">
        <f>ROUND(I306*H306,2)</f>
        <v>0</v>
      </c>
      <c r="BL306" s="18" t="s">
        <v>133</v>
      </c>
      <c r="BM306" s="217" t="s">
        <v>534</v>
      </c>
    </row>
    <row r="307" s="2" customFormat="1">
      <c r="A307" s="40"/>
      <c r="B307" s="41"/>
      <c r="C307" s="42"/>
      <c r="D307" s="224" t="s">
        <v>137</v>
      </c>
      <c r="E307" s="42"/>
      <c r="F307" s="225" t="s">
        <v>535</v>
      </c>
      <c r="G307" s="42"/>
      <c r="H307" s="42"/>
      <c r="I307" s="221"/>
      <c r="J307" s="42"/>
      <c r="K307" s="42"/>
      <c r="L307" s="46"/>
      <c r="M307" s="222"/>
      <c r="N307" s="223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8" t="s">
        <v>137</v>
      </c>
      <c r="AU307" s="18" t="s">
        <v>90</v>
      </c>
    </row>
    <row r="308" s="2" customFormat="1" ht="36.72453" customHeight="1">
      <c r="A308" s="40"/>
      <c r="B308" s="41"/>
      <c r="C308" s="206" t="s">
        <v>536</v>
      </c>
      <c r="D308" s="206" t="s">
        <v>128</v>
      </c>
      <c r="E308" s="207" t="s">
        <v>537</v>
      </c>
      <c r="F308" s="208" t="s">
        <v>538</v>
      </c>
      <c r="G308" s="209" t="s">
        <v>152</v>
      </c>
      <c r="H308" s="210">
        <v>1</v>
      </c>
      <c r="I308" s="211"/>
      <c r="J308" s="212">
        <f>ROUND(I308*H308,2)</f>
        <v>0</v>
      </c>
      <c r="K308" s="208" t="s">
        <v>132</v>
      </c>
      <c r="L308" s="46"/>
      <c r="M308" s="213" t="s">
        <v>41</v>
      </c>
      <c r="N308" s="214" t="s">
        <v>52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133</v>
      </c>
      <c r="AT308" s="217" t="s">
        <v>128</v>
      </c>
      <c r="AU308" s="217" t="s">
        <v>90</v>
      </c>
      <c r="AY308" s="18" t="s">
        <v>126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8" t="s">
        <v>86</v>
      </c>
      <c r="BK308" s="218">
        <f>ROUND(I308*H308,2)</f>
        <v>0</v>
      </c>
      <c r="BL308" s="18" t="s">
        <v>133</v>
      </c>
      <c r="BM308" s="217" t="s">
        <v>539</v>
      </c>
    </row>
    <row r="309" s="2" customFormat="1">
      <c r="A309" s="40"/>
      <c r="B309" s="41"/>
      <c r="C309" s="42"/>
      <c r="D309" s="219" t="s">
        <v>135</v>
      </c>
      <c r="E309" s="42"/>
      <c r="F309" s="220" t="s">
        <v>540</v>
      </c>
      <c r="G309" s="42"/>
      <c r="H309" s="42"/>
      <c r="I309" s="221"/>
      <c r="J309" s="42"/>
      <c r="K309" s="42"/>
      <c r="L309" s="46"/>
      <c r="M309" s="222"/>
      <c r="N309" s="22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8" t="s">
        <v>135</v>
      </c>
      <c r="AU309" s="18" t="s">
        <v>90</v>
      </c>
    </row>
    <row r="310" s="2" customFormat="1" ht="23.4566" customHeight="1">
      <c r="A310" s="40"/>
      <c r="B310" s="41"/>
      <c r="C310" s="206" t="s">
        <v>541</v>
      </c>
      <c r="D310" s="206" t="s">
        <v>128</v>
      </c>
      <c r="E310" s="207" t="s">
        <v>542</v>
      </c>
      <c r="F310" s="208" t="s">
        <v>543</v>
      </c>
      <c r="G310" s="209" t="s">
        <v>152</v>
      </c>
      <c r="H310" s="210">
        <v>13</v>
      </c>
      <c r="I310" s="211"/>
      <c r="J310" s="212">
        <f>ROUND(I310*H310,2)</f>
        <v>0</v>
      </c>
      <c r="K310" s="208" t="s">
        <v>132</v>
      </c>
      <c r="L310" s="46"/>
      <c r="M310" s="213" t="s">
        <v>41</v>
      </c>
      <c r="N310" s="214" t="s">
        <v>52</v>
      </c>
      <c r="O310" s="86"/>
      <c r="P310" s="215">
        <f>O310*H310</f>
        <v>0</v>
      </c>
      <c r="Q310" s="215">
        <v>0.0054200000000000003</v>
      </c>
      <c r="R310" s="215">
        <f>Q310*H310</f>
        <v>0.070460000000000009</v>
      </c>
      <c r="S310" s="215">
        <v>0</v>
      </c>
      <c r="T310" s="216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17" t="s">
        <v>133</v>
      </c>
      <c r="AT310" s="217" t="s">
        <v>128</v>
      </c>
      <c r="AU310" s="217" t="s">
        <v>90</v>
      </c>
      <c r="AY310" s="18" t="s">
        <v>126</v>
      </c>
      <c r="BE310" s="218">
        <f>IF(N310="základní",J310,0)</f>
        <v>0</v>
      </c>
      <c r="BF310" s="218">
        <f>IF(N310="snížená",J310,0)</f>
        <v>0</v>
      </c>
      <c r="BG310" s="218">
        <f>IF(N310="zákl. přenesená",J310,0)</f>
        <v>0</v>
      </c>
      <c r="BH310" s="218">
        <f>IF(N310="sníž. přenesená",J310,0)</f>
        <v>0</v>
      </c>
      <c r="BI310" s="218">
        <f>IF(N310="nulová",J310,0)</f>
        <v>0</v>
      </c>
      <c r="BJ310" s="18" t="s">
        <v>86</v>
      </c>
      <c r="BK310" s="218">
        <f>ROUND(I310*H310,2)</f>
        <v>0</v>
      </c>
      <c r="BL310" s="18" t="s">
        <v>133</v>
      </c>
      <c r="BM310" s="217" t="s">
        <v>544</v>
      </c>
    </row>
    <row r="311" s="2" customFormat="1">
      <c r="A311" s="40"/>
      <c r="B311" s="41"/>
      <c r="C311" s="42"/>
      <c r="D311" s="219" t="s">
        <v>135</v>
      </c>
      <c r="E311" s="42"/>
      <c r="F311" s="220" t="s">
        <v>545</v>
      </c>
      <c r="G311" s="42"/>
      <c r="H311" s="42"/>
      <c r="I311" s="221"/>
      <c r="J311" s="42"/>
      <c r="K311" s="42"/>
      <c r="L311" s="46"/>
      <c r="M311" s="222"/>
      <c r="N311" s="223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8" t="s">
        <v>135</v>
      </c>
      <c r="AU311" s="18" t="s">
        <v>90</v>
      </c>
    </row>
    <row r="312" s="14" customFormat="1">
      <c r="A312" s="14"/>
      <c r="B312" s="237"/>
      <c r="C312" s="238"/>
      <c r="D312" s="224" t="s">
        <v>144</v>
      </c>
      <c r="E312" s="239" t="s">
        <v>41</v>
      </c>
      <c r="F312" s="240" t="s">
        <v>546</v>
      </c>
      <c r="G312" s="238"/>
      <c r="H312" s="239" t="s">
        <v>41</v>
      </c>
      <c r="I312" s="241"/>
      <c r="J312" s="238"/>
      <c r="K312" s="238"/>
      <c r="L312" s="242"/>
      <c r="M312" s="243"/>
      <c r="N312" s="244"/>
      <c r="O312" s="244"/>
      <c r="P312" s="244"/>
      <c r="Q312" s="244"/>
      <c r="R312" s="244"/>
      <c r="S312" s="244"/>
      <c r="T312" s="24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46" t="s">
        <v>144</v>
      </c>
      <c r="AU312" s="246" t="s">
        <v>90</v>
      </c>
      <c r="AV312" s="14" t="s">
        <v>86</v>
      </c>
      <c r="AW312" s="14" t="s">
        <v>42</v>
      </c>
      <c r="AX312" s="14" t="s">
        <v>81</v>
      </c>
      <c r="AY312" s="246" t="s">
        <v>126</v>
      </c>
    </row>
    <row r="313" s="13" customFormat="1">
      <c r="A313" s="13"/>
      <c r="B313" s="226"/>
      <c r="C313" s="227"/>
      <c r="D313" s="224" t="s">
        <v>144</v>
      </c>
      <c r="E313" s="228" t="s">
        <v>41</v>
      </c>
      <c r="F313" s="229" t="s">
        <v>547</v>
      </c>
      <c r="G313" s="227"/>
      <c r="H313" s="230">
        <v>13</v>
      </c>
      <c r="I313" s="231"/>
      <c r="J313" s="227"/>
      <c r="K313" s="227"/>
      <c r="L313" s="232"/>
      <c r="M313" s="233"/>
      <c r="N313" s="234"/>
      <c r="O313" s="234"/>
      <c r="P313" s="234"/>
      <c r="Q313" s="234"/>
      <c r="R313" s="234"/>
      <c r="S313" s="234"/>
      <c r="T313" s="23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6" t="s">
        <v>144</v>
      </c>
      <c r="AU313" s="236" t="s">
        <v>90</v>
      </c>
      <c r="AV313" s="13" t="s">
        <v>90</v>
      </c>
      <c r="AW313" s="13" t="s">
        <v>42</v>
      </c>
      <c r="AX313" s="13" t="s">
        <v>86</v>
      </c>
      <c r="AY313" s="236" t="s">
        <v>126</v>
      </c>
    </row>
    <row r="314" s="2" customFormat="1" ht="16.30189" customHeight="1">
      <c r="A314" s="40"/>
      <c r="B314" s="41"/>
      <c r="C314" s="258" t="s">
        <v>548</v>
      </c>
      <c r="D314" s="258" t="s">
        <v>308</v>
      </c>
      <c r="E314" s="259" t="s">
        <v>549</v>
      </c>
      <c r="F314" s="260" t="s">
        <v>550</v>
      </c>
      <c r="G314" s="261" t="s">
        <v>152</v>
      </c>
      <c r="H314" s="262">
        <v>1</v>
      </c>
      <c r="I314" s="263"/>
      <c r="J314" s="264">
        <f>ROUND(I314*H314,2)</f>
        <v>0</v>
      </c>
      <c r="K314" s="260" t="s">
        <v>132</v>
      </c>
      <c r="L314" s="265"/>
      <c r="M314" s="266" t="s">
        <v>41</v>
      </c>
      <c r="N314" s="267" t="s">
        <v>52</v>
      </c>
      <c r="O314" s="86"/>
      <c r="P314" s="215">
        <f>O314*H314</f>
        <v>0</v>
      </c>
      <c r="Q314" s="215">
        <v>0.035999999999999997</v>
      </c>
      <c r="R314" s="215">
        <f>Q314*H314</f>
        <v>0.035999999999999997</v>
      </c>
      <c r="S314" s="215">
        <v>0</v>
      </c>
      <c r="T314" s="216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17" t="s">
        <v>171</v>
      </c>
      <c r="AT314" s="217" t="s">
        <v>308</v>
      </c>
      <c r="AU314" s="217" t="s">
        <v>90</v>
      </c>
      <c r="AY314" s="18" t="s">
        <v>126</v>
      </c>
      <c r="BE314" s="218">
        <f>IF(N314="základní",J314,0)</f>
        <v>0</v>
      </c>
      <c r="BF314" s="218">
        <f>IF(N314="snížená",J314,0)</f>
        <v>0</v>
      </c>
      <c r="BG314" s="218">
        <f>IF(N314="zákl. přenesená",J314,0)</f>
        <v>0</v>
      </c>
      <c r="BH314" s="218">
        <f>IF(N314="sníž. přenesená",J314,0)</f>
        <v>0</v>
      </c>
      <c r="BI314" s="218">
        <f>IF(N314="nulová",J314,0)</f>
        <v>0</v>
      </c>
      <c r="BJ314" s="18" t="s">
        <v>86</v>
      </c>
      <c r="BK314" s="218">
        <f>ROUND(I314*H314,2)</f>
        <v>0</v>
      </c>
      <c r="BL314" s="18" t="s">
        <v>133</v>
      </c>
      <c r="BM314" s="217" t="s">
        <v>551</v>
      </c>
    </row>
    <row r="315" s="2" customFormat="1" ht="16.30189" customHeight="1">
      <c r="A315" s="40"/>
      <c r="B315" s="41"/>
      <c r="C315" s="258" t="s">
        <v>552</v>
      </c>
      <c r="D315" s="258" t="s">
        <v>308</v>
      </c>
      <c r="E315" s="259" t="s">
        <v>553</v>
      </c>
      <c r="F315" s="260" t="s">
        <v>554</v>
      </c>
      <c r="G315" s="261" t="s">
        <v>152</v>
      </c>
      <c r="H315" s="262">
        <v>2</v>
      </c>
      <c r="I315" s="263"/>
      <c r="J315" s="264">
        <f>ROUND(I315*H315,2)</f>
        <v>0</v>
      </c>
      <c r="K315" s="260" t="s">
        <v>132</v>
      </c>
      <c r="L315" s="265"/>
      <c r="M315" s="266" t="s">
        <v>41</v>
      </c>
      <c r="N315" s="267" t="s">
        <v>52</v>
      </c>
      <c r="O315" s="86"/>
      <c r="P315" s="215">
        <f>O315*H315</f>
        <v>0</v>
      </c>
      <c r="Q315" s="215">
        <v>0.065000000000000002</v>
      </c>
      <c r="R315" s="215">
        <f>Q315*H315</f>
        <v>0.13</v>
      </c>
      <c r="S315" s="215">
        <v>0</v>
      </c>
      <c r="T315" s="216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17" t="s">
        <v>171</v>
      </c>
      <c r="AT315" s="217" t="s">
        <v>308</v>
      </c>
      <c r="AU315" s="217" t="s">
        <v>90</v>
      </c>
      <c r="AY315" s="18" t="s">
        <v>126</v>
      </c>
      <c r="BE315" s="218">
        <f>IF(N315="základní",J315,0)</f>
        <v>0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18" t="s">
        <v>86</v>
      </c>
      <c r="BK315" s="218">
        <f>ROUND(I315*H315,2)</f>
        <v>0</v>
      </c>
      <c r="BL315" s="18" t="s">
        <v>133</v>
      </c>
      <c r="BM315" s="217" t="s">
        <v>555</v>
      </c>
    </row>
    <row r="316" s="2" customFormat="1" ht="16.30189" customHeight="1">
      <c r="A316" s="40"/>
      <c r="B316" s="41"/>
      <c r="C316" s="258" t="s">
        <v>556</v>
      </c>
      <c r="D316" s="258" t="s">
        <v>308</v>
      </c>
      <c r="E316" s="259" t="s">
        <v>557</v>
      </c>
      <c r="F316" s="260" t="s">
        <v>558</v>
      </c>
      <c r="G316" s="261" t="s">
        <v>152</v>
      </c>
      <c r="H316" s="262">
        <v>4</v>
      </c>
      <c r="I316" s="263"/>
      <c r="J316" s="264">
        <f>ROUND(I316*H316,2)</f>
        <v>0</v>
      </c>
      <c r="K316" s="260" t="s">
        <v>41</v>
      </c>
      <c r="L316" s="265"/>
      <c r="M316" s="266" t="s">
        <v>41</v>
      </c>
      <c r="N316" s="267" t="s">
        <v>52</v>
      </c>
      <c r="O316" s="86"/>
      <c r="P316" s="215">
        <f>O316*H316</f>
        <v>0</v>
      </c>
      <c r="Q316" s="215">
        <v>0.052999999999999998</v>
      </c>
      <c r="R316" s="215">
        <f>Q316*H316</f>
        <v>0.21199999999999999</v>
      </c>
      <c r="S316" s="215">
        <v>0</v>
      </c>
      <c r="T316" s="216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7" t="s">
        <v>171</v>
      </c>
      <c r="AT316" s="217" t="s">
        <v>308</v>
      </c>
      <c r="AU316" s="217" t="s">
        <v>90</v>
      </c>
      <c r="AY316" s="18" t="s">
        <v>126</v>
      </c>
      <c r="BE316" s="218">
        <f>IF(N316="základní",J316,0)</f>
        <v>0</v>
      </c>
      <c r="BF316" s="218">
        <f>IF(N316="snížená",J316,0)</f>
        <v>0</v>
      </c>
      <c r="BG316" s="218">
        <f>IF(N316="zákl. přenesená",J316,0)</f>
        <v>0</v>
      </c>
      <c r="BH316" s="218">
        <f>IF(N316="sníž. přenesená",J316,0)</f>
        <v>0</v>
      </c>
      <c r="BI316" s="218">
        <f>IF(N316="nulová",J316,0)</f>
        <v>0</v>
      </c>
      <c r="BJ316" s="18" t="s">
        <v>86</v>
      </c>
      <c r="BK316" s="218">
        <f>ROUND(I316*H316,2)</f>
        <v>0</v>
      </c>
      <c r="BL316" s="18" t="s">
        <v>133</v>
      </c>
      <c r="BM316" s="217" t="s">
        <v>559</v>
      </c>
    </row>
    <row r="317" s="2" customFormat="1" ht="16.30189" customHeight="1">
      <c r="A317" s="40"/>
      <c r="B317" s="41"/>
      <c r="C317" s="258" t="s">
        <v>560</v>
      </c>
      <c r="D317" s="258" t="s">
        <v>308</v>
      </c>
      <c r="E317" s="259" t="s">
        <v>561</v>
      </c>
      <c r="F317" s="260" t="s">
        <v>562</v>
      </c>
      <c r="G317" s="261" t="s">
        <v>152</v>
      </c>
      <c r="H317" s="262">
        <v>1</v>
      </c>
      <c r="I317" s="263"/>
      <c r="J317" s="264">
        <f>ROUND(I317*H317,2)</f>
        <v>0</v>
      </c>
      <c r="K317" s="260" t="s">
        <v>41</v>
      </c>
      <c r="L317" s="265"/>
      <c r="M317" s="266" t="s">
        <v>41</v>
      </c>
      <c r="N317" s="267" t="s">
        <v>52</v>
      </c>
      <c r="O317" s="86"/>
      <c r="P317" s="215">
        <f>O317*H317</f>
        <v>0</v>
      </c>
      <c r="Q317" s="215">
        <v>0.021700000000000001</v>
      </c>
      <c r="R317" s="215">
        <f>Q317*H317</f>
        <v>0.021700000000000001</v>
      </c>
      <c r="S317" s="215">
        <v>0</v>
      </c>
      <c r="T317" s="21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7" t="s">
        <v>171</v>
      </c>
      <c r="AT317" s="217" t="s">
        <v>308</v>
      </c>
      <c r="AU317" s="217" t="s">
        <v>90</v>
      </c>
      <c r="AY317" s="18" t="s">
        <v>126</v>
      </c>
      <c r="BE317" s="218">
        <f>IF(N317="základní",J317,0)</f>
        <v>0</v>
      </c>
      <c r="BF317" s="218">
        <f>IF(N317="snížená",J317,0)</f>
        <v>0</v>
      </c>
      <c r="BG317" s="218">
        <f>IF(N317="zákl. přenesená",J317,0)</f>
        <v>0</v>
      </c>
      <c r="BH317" s="218">
        <f>IF(N317="sníž. přenesená",J317,0)</f>
        <v>0</v>
      </c>
      <c r="BI317" s="218">
        <f>IF(N317="nulová",J317,0)</f>
        <v>0</v>
      </c>
      <c r="BJ317" s="18" t="s">
        <v>86</v>
      </c>
      <c r="BK317" s="218">
        <f>ROUND(I317*H317,2)</f>
        <v>0</v>
      </c>
      <c r="BL317" s="18" t="s">
        <v>133</v>
      </c>
      <c r="BM317" s="217" t="s">
        <v>563</v>
      </c>
    </row>
    <row r="318" s="2" customFormat="1" ht="16.30189" customHeight="1">
      <c r="A318" s="40"/>
      <c r="B318" s="41"/>
      <c r="C318" s="258" t="s">
        <v>564</v>
      </c>
      <c r="D318" s="258" t="s">
        <v>308</v>
      </c>
      <c r="E318" s="259" t="s">
        <v>565</v>
      </c>
      <c r="F318" s="260" t="s">
        <v>566</v>
      </c>
      <c r="G318" s="261" t="s">
        <v>152</v>
      </c>
      <c r="H318" s="262">
        <v>1</v>
      </c>
      <c r="I318" s="263"/>
      <c r="J318" s="264">
        <f>ROUND(I318*H318,2)</f>
        <v>0</v>
      </c>
      <c r="K318" s="260" t="s">
        <v>132</v>
      </c>
      <c r="L318" s="265"/>
      <c r="M318" s="266" t="s">
        <v>41</v>
      </c>
      <c r="N318" s="267" t="s">
        <v>52</v>
      </c>
      <c r="O318" s="86"/>
      <c r="P318" s="215">
        <f>O318*H318</f>
        <v>0</v>
      </c>
      <c r="Q318" s="215">
        <v>0.034000000000000002</v>
      </c>
      <c r="R318" s="215">
        <f>Q318*H318</f>
        <v>0.034000000000000002</v>
      </c>
      <c r="S318" s="215">
        <v>0</v>
      </c>
      <c r="T318" s="216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17" t="s">
        <v>171</v>
      </c>
      <c r="AT318" s="217" t="s">
        <v>308</v>
      </c>
      <c r="AU318" s="217" t="s">
        <v>90</v>
      </c>
      <c r="AY318" s="18" t="s">
        <v>126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8" t="s">
        <v>86</v>
      </c>
      <c r="BK318" s="218">
        <f>ROUND(I318*H318,2)</f>
        <v>0</v>
      </c>
      <c r="BL318" s="18" t="s">
        <v>133</v>
      </c>
      <c r="BM318" s="217" t="s">
        <v>567</v>
      </c>
    </row>
    <row r="319" s="2" customFormat="1" ht="31.92453" customHeight="1">
      <c r="A319" s="40"/>
      <c r="B319" s="41"/>
      <c r="C319" s="206" t="s">
        <v>568</v>
      </c>
      <c r="D319" s="206" t="s">
        <v>128</v>
      </c>
      <c r="E319" s="207" t="s">
        <v>569</v>
      </c>
      <c r="F319" s="208" t="s">
        <v>570</v>
      </c>
      <c r="G319" s="209" t="s">
        <v>152</v>
      </c>
      <c r="H319" s="210">
        <v>8</v>
      </c>
      <c r="I319" s="211"/>
      <c r="J319" s="212">
        <f>ROUND(I319*H319,2)</f>
        <v>0</v>
      </c>
      <c r="K319" s="208" t="s">
        <v>132</v>
      </c>
      <c r="L319" s="46"/>
      <c r="M319" s="213" t="s">
        <v>41</v>
      </c>
      <c r="N319" s="214" t="s">
        <v>52</v>
      </c>
      <c r="O319" s="86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17" t="s">
        <v>133</v>
      </c>
      <c r="AT319" s="217" t="s">
        <v>128</v>
      </c>
      <c r="AU319" s="217" t="s">
        <v>90</v>
      </c>
      <c r="AY319" s="18" t="s">
        <v>126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8" t="s">
        <v>86</v>
      </c>
      <c r="BK319" s="218">
        <f>ROUND(I319*H319,2)</f>
        <v>0</v>
      </c>
      <c r="BL319" s="18" t="s">
        <v>133</v>
      </c>
      <c r="BM319" s="217" t="s">
        <v>571</v>
      </c>
    </row>
    <row r="320" s="2" customFormat="1">
      <c r="A320" s="40"/>
      <c r="B320" s="41"/>
      <c r="C320" s="42"/>
      <c r="D320" s="219" t="s">
        <v>135</v>
      </c>
      <c r="E320" s="42"/>
      <c r="F320" s="220" t="s">
        <v>572</v>
      </c>
      <c r="G320" s="42"/>
      <c r="H320" s="42"/>
      <c r="I320" s="221"/>
      <c r="J320" s="42"/>
      <c r="K320" s="42"/>
      <c r="L320" s="46"/>
      <c r="M320" s="222"/>
      <c r="N320" s="22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8" t="s">
        <v>135</v>
      </c>
      <c r="AU320" s="18" t="s">
        <v>90</v>
      </c>
    </row>
    <row r="321" s="2" customFormat="1" ht="23.4566" customHeight="1">
      <c r="A321" s="40"/>
      <c r="B321" s="41"/>
      <c r="C321" s="206" t="s">
        <v>573</v>
      </c>
      <c r="D321" s="206" t="s">
        <v>128</v>
      </c>
      <c r="E321" s="207" t="s">
        <v>574</v>
      </c>
      <c r="F321" s="208" t="s">
        <v>575</v>
      </c>
      <c r="G321" s="209" t="s">
        <v>152</v>
      </c>
      <c r="H321" s="210">
        <v>2</v>
      </c>
      <c r="I321" s="211"/>
      <c r="J321" s="212">
        <f>ROUND(I321*H321,2)</f>
        <v>0</v>
      </c>
      <c r="K321" s="208" t="s">
        <v>132</v>
      </c>
      <c r="L321" s="46"/>
      <c r="M321" s="213" t="s">
        <v>41</v>
      </c>
      <c r="N321" s="214" t="s">
        <v>52</v>
      </c>
      <c r="O321" s="86"/>
      <c r="P321" s="215">
        <f>O321*H321</f>
        <v>0</v>
      </c>
      <c r="Q321" s="215">
        <v>0.0079600000000000001</v>
      </c>
      <c r="R321" s="215">
        <f>Q321*H321</f>
        <v>0.01592</v>
      </c>
      <c r="S321" s="215">
        <v>0</v>
      </c>
      <c r="T321" s="216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17" t="s">
        <v>133</v>
      </c>
      <c r="AT321" s="217" t="s">
        <v>128</v>
      </c>
      <c r="AU321" s="217" t="s">
        <v>90</v>
      </c>
      <c r="AY321" s="18" t="s">
        <v>126</v>
      </c>
      <c r="BE321" s="218">
        <f>IF(N321="základní",J321,0)</f>
        <v>0</v>
      </c>
      <c r="BF321" s="218">
        <f>IF(N321="snížená",J321,0)</f>
        <v>0</v>
      </c>
      <c r="BG321" s="218">
        <f>IF(N321="zákl. přenesená",J321,0)</f>
        <v>0</v>
      </c>
      <c r="BH321" s="218">
        <f>IF(N321="sníž. přenesená",J321,0)</f>
        <v>0</v>
      </c>
      <c r="BI321" s="218">
        <f>IF(N321="nulová",J321,0)</f>
        <v>0</v>
      </c>
      <c r="BJ321" s="18" t="s">
        <v>86</v>
      </c>
      <c r="BK321" s="218">
        <f>ROUND(I321*H321,2)</f>
        <v>0</v>
      </c>
      <c r="BL321" s="18" t="s">
        <v>133</v>
      </c>
      <c r="BM321" s="217" t="s">
        <v>576</v>
      </c>
    </row>
    <row r="322" s="2" customFormat="1">
      <c r="A322" s="40"/>
      <c r="B322" s="41"/>
      <c r="C322" s="42"/>
      <c r="D322" s="219" t="s">
        <v>135</v>
      </c>
      <c r="E322" s="42"/>
      <c r="F322" s="220" t="s">
        <v>577</v>
      </c>
      <c r="G322" s="42"/>
      <c r="H322" s="42"/>
      <c r="I322" s="221"/>
      <c r="J322" s="42"/>
      <c r="K322" s="42"/>
      <c r="L322" s="46"/>
      <c r="M322" s="222"/>
      <c r="N322" s="223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8" t="s">
        <v>135</v>
      </c>
      <c r="AU322" s="18" t="s">
        <v>90</v>
      </c>
    </row>
    <row r="323" s="14" customFormat="1">
      <c r="A323" s="14"/>
      <c r="B323" s="237"/>
      <c r="C323" s="238"/>
      <c r="D323" s="224" t="s">
        <v>144</v>
      </c>
      <c r="E323" s="239" t="s">
        <v>41</v>
      </c>
      <c r="F323" s="240" t="s">
        <v>578</v>
      </c>
      <c r="G323" s="238"/>
      <c r="H323" s="239" t="s">
        <v>41</v>
      </c>
      <c r="I323" s="241"/>
      <c r="J323" s="238"/>
      <c r="K323" s="238"/>
      <c r="L323" s="242"/>
      <c r="M323" s="243"/>
      <c r="N323" s="244"/>
      <c r="O323" s="244"/>
      <c r="P323" s="244"/>
      <c r="Q323" s="244"/>
      <c r="R323" s="244"/>
      <c r="S323" s="244"/>
      <c r="T323" s="24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46" t="s">
        <v>144</v>
      </c>
      <c r="AU323" s="246" t="s">
        <v>90</v>
      </c>
      <c r="AV323" s="14" t="s">
        <v>86</v>
      </c>
      <c r="AW323" s="14" t="s">
        <v>42</v>
      </c>
      <c r="AX323" s="14" t="s">
        <v>81</v>
      </c>
      <c r="AY323" s="246" t="s">
        <v>126</v>
      </c>
    </row>
    <row r="324" s="13" customFormat="1">
      <c r="A324" s="13"/>
      <c r="B324" s="226"/>
      <c r="C324" s="227"/>
      <c r="D324" s="224" t="s">
        <v>144</v>
      </c>
      <c r="E324" s="228" t="s">
        <v>41</v>
      </c>
      <c r="F324" s="229" t="s">
        <v>579</v>
      </c>
      <c r="G324" s="227"/>
      <c r="H324" s="230">
        <v>2</v>
      </c>
      <c r="I324" s="231"/>
      <c r="J324" s="227"/>
      <c r="K324" s="227"/>
      <c r="L324" s="232"/>
      <c r="M324" s="233"/>
      <c r="N324" s="234"/>
      <c r="O324" s="234"/>
      <c r="P324" s="234"/>
      <c r="Q324" s="234"/>
      <c r="R324" s="234"/>
      <c r="S324" s="234"/>
      <c r="T324" s="23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6" t="s">
        <v>144</v>
      </c>
      <c r="AU324" s="236" t="s">
        <v>90</v>
      </c>
      <c r="AV324" s="13" t="s">
        <v>90</v>
      </c>
      <c r="AW324" s="13" t="s">
        <v>42</v>
      </c>
      <c r="AX324" s="13" t="s">
        <v>86</v>
      </c>
      <c r="AY324" s="236" t="s">
        <v>126</v>
      </c>
    </row>
    <row r="325" s="2" customFormat="1" ht="16.30189" customHeight="1">
      <c r="A325" s="40"/>
      <c r="B325" s="41"/>
      <c r="C325" s="258" t="s">
        <v>580</v>
      </c>
      <c r="D325" s="258" t="s">
        <v>308</v>
      </c>
      <c r="E325" s="259" t="s">
        <v>581</v>
      </c>
      <c r="F325" s="260" t="s">
        <v>582</v>
      </c>
      <c r="G325" s="261" t="s">
        <v>152</v>
      </c>
      <c r="H325" s="262">
        <v>1</v>
      </c>
      <c r="I325" s="263"/>
      <c r="J325" s="264">
        <f>ROUND(I325*H325,2)</f>
        <v>0</v>
      </c>
      <c r="K325" s="260" t="s">
        <v>132</v>
      </c>
      <c r="L325" s="265"/>
      <c r="M325" s="266" t="s">
        <v>41</v>
      </c>
      <c r="N325" s="267" t="s">
        <v>52</v>
      </c>
      <c r="O325" s="86"/>
      <c r="P325" s="215">
        <f>O325*H325</f>
        <v>0</v>
      </c>
      <c r="Q325" s="215">
        <v>0.12</v>
      </c>
      <c r="R325" s="215">
        <f>Q325*H325</f>
        <v>0.12</v>
      </c>
      <c r="S325" s="215">
        <v>0</v>
      </c>
      <c r="T325" s="216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7" t="s">
        <v>171</v>
      </c>
      <c r="AT325" s="217" t="s">
        <v>308</v>
      </c>
      <c r="AU325" s="217" t="s">
        <v>90</v>
      </c>
      <c r="AY325" s="18" t="s">
        <v>126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8" t="s">
        <v>86</v>
      </c>
      <c r="BK325" s="218">
        <f>ROUND(I325*H325,2)</f>
        <v>0</v>
      </c>
      <c r="BL325" s="18" t="s">
        <v>133</v>
      </c>
      <c r="BM325" s="217" t="s">
        <v>583</v>
      </c>
    </row>
    <row r="326" s="2" customFormat="1" ht="23.4566" customHeight="1">
      <c r="A326" s="40"/>
      <c r="B326" s="41"/>
      <c r="C326" s="206" t="s">
        <v>584</v>
      </c>
      <c r="D326" s="206" t="s">
        <v>128</v>
      </c>
      <c r="E326" s="207" t="s">
        <v>585</v>
      </c>
      <c r="F326" s="208" t="s">
        <v>586</v>
      </c>
      <c r="G326" s="209" t="s">
        <v>152</v>
      </c>
      <c r="H326" s="210">
        <v>1</v>
      </c>
      <c r="I326" s="211"/>
      <c r="J326" s="212">
        <f>ROUND(I326*H326,2)</f>
        <v>0</v>
      </c>
      <c r="K326" s="208" t="s">
        <v>132</v>
      </c>
      <c r="L326" s="46"/>
      <c r="M326" s="213" t="s">
        <v>41</v>
      </c>
      <c r="N326" s="214" t="s">
        <v>52</v>
      </c>
      <c r="O326" s="86"/>
      <c r="P326" s="215">
        <f>O326*H326</f>
        <v>0</v>
      </c>
      <c r="Q326" s="215">
        <v>0</v>
      </c>
      <c r="R326" s="215">
        <f>Q326*H326</f>
        <v>0</v>
      </c>
      <c r="S326" s="215">
        <v>0</v>
      </c>
      <c r="T326" s="216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17" t="s">
        <v>133</v>
      </c>
      <c r="AT326" s="217" t="s">
        <v>128</v>
      </c>
      <c r="AU326" s="217" t="s">
        <v>90</v>
      </c>
      <c r="AY326" s="18" t="s">
        <v>126</v>
      </c>
      <c r="BE326" s="218">
        <f>IF(N326="základní",J326,0)</f>
        <v>0</v>
      </c>
      <c r="BF326" s="218">
        <f>IF(N326="snížená",J326,0)</f>
        <v>0</v>
      </c>
      <c r="BG326" s="218">
        <f>IF(N326="zákl. přenesená",J326,0)</f>
        <v>0</v>
      </c>
      <c r="BH326" s="218">
        <f>IF(N326="sníž. přenesená",J326,0)</f>
        <v>0</v>
      </c>
      <c r="BI326" s="218">
        <f>IF(N326="nulová",J326,0)</f>
        <v>0</v>
      </c>
      <c r="BJ326" s="18" t="s">
        <v>86</v>
      </c>
      <c r="BK326" s="218">
        <f>ROUND(I326*H326,2)</f>
        <v>0</v>
      </c>
      <c r="BL326" s="18" t="s">
        <v>133</v>
      </c>
      <c r="BM326" s="217" t="s">
        <v>587</v>
      </c>
    </row>
    <row r="327" s="2" customFormat="1">
      <c r="A327" s="40"/>
      <c r="B327" s="41"/>
      <c r="C327" s="42"/>
      <c r="D327" s="219" t="s">
        <v>135</v>
      </c>
      <c r="E327" s="42"/>
      <c r="F327" s="220" t="s">
        <v>588</v>
      </c>
      <c r="G327" s="42"/>
      <c r="H327" s="42"/>
      <c r="I327" s="221"/>
      <c r="J327" s="42"/>
      <c r="K327" s="42"/>
      <c r="L327" s="46"/>
      <c r="M327" s="222"/>
      <c r="N327" s="223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8" t="s">
        <v>135</v>
      </c>
      <c r="AU327" s="18" t="s">
        <v>90</v>
      </c>
    </row>
    <row r="328" s="2" customFormat="1" ht="31.92453" customHeight="1">
      <c r="A328" s="40"/>
      <c r="B328" s="41"/>
      <c r="C328" s="206" t="s">
        <v>589</v>
      </c>
      <c r="D328" s="206" t="s">
        <v>128</v>
      </c>
      <c r="E328" s="207" t="s">
        <v>590</v>
      </c>
      <c r="F328" s="208" t="s">
        <v>591</v>
      </c>
      <c r="G328" s="209" t="s">
        <v>157</v>
      </c>
      <c r="H328" s="210">
        <v>30</v>
      </c>
      <c r="I328" s="211"/>
      <c r="J328" s="212">
        <f>ROUND(I328*H328,2)</f>
        <v>0</v>
      </c>
      <c r="K328" s="208" t="s">
        <v>41</v>
      </c>
      <c r="L328" s="46"/>
      <c r="M328" s="213" t="s">
        <v>41</v>
      </c>
      <c r="N328" s="214" t="s">
        <v>52</v>
      </c>
      <c r="O328" s="86"/>
      <c r="P328" s="215">
        <f>O328*H328</f>
        <v>0</v>
      </c>
      <c r="Q328" s="215">
        <v>0</v>
      </c>
      <c r="R328" s="215">
        <f>Q328*H328</f>
        <v>0</v>
      </c>
      <c r="S328" s="215">
        <v>0</v>
      </c>
      <c r="T328" s="216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17" t="s">
        <v>133</v>
      </c>
      <c r="AT328" s="217" t="s">
        <v>128</v>
      </c>
      <c r="AU328" s="217" t="s">
        <v>90</v>
      </c>
      <c r="AY328" s="18" t="s">
        <v>126</v>
      </c>
      <c r="BE328" s="218">
        <f>IF(N328="základní",J328,0)</f>
        <v>0</v>
      </c>
      <c r="BF328" s="218">
        <f>IF(N328="snížená",J328,0)</f>
        <v>0</v>
      </c>
      <c r="BG328" s="218">
        <f>IF(N328="zákl. přenesená",J328,0)</f>
        <v>0</v>
      </c>
      <c r="BH328" s="218">
        <f>IF(N328="sníž. přenesená",J328,0)</f>
        <v>0</v>
      </c>
      <c r="BI328" s="218">
        <f>IF(N328="nulová",J328,0)</f>
        <v>0</v>
      </c>
      <c r="BJ328" s="18" t="s">
        <v>86</v>
      </c>
      <c r="BK328" s="218">
        <f>ROUND(I328*H328,2)</f>
        <v>0</v>
      </c>
      <c r="BL328" s="18" t="s">
        <v>133</v>
      </c>
      <c r="BM328" s="217" t="s">
        <v>592</v>
      </c>
    </row>
    <row r="329" s="2" customFormat="1" ht="21.0566" customHeight="1">
      <c r="A329" s="40"/>
      <c r="B329" s="41"/>
      <c r="C329" s="206" t="s">
        <v>593</v>
      </c>
      <c r="D329" s="206" t="s">
        <v>128</v>
      </c>
      <c r="E329" s="207" t="s">
        <v>594</v>
      </c>
      <c r="F329" s="208" t="s">
        <v>595</v>
      </c>
      <c r="G329" s="209" t="s">
        <v>152</v>
      </c>
      <c r="H329" s="210">
        <v>4</v>
      </c>
      <c r="I329" s="211"/>
      <c r="J329" s="212">
        <f>ROUND(I329*H329,2)</f>
        <v>0</v>
      </c>
      <c r="K329" s="208" t="s">
        <v>132</v>
      </c>
      <c r="L329" s="46"/>
      <c r="M329" s="213" t="s">
        <v>41</v>
      </c>
      <c r="N329" s="214" t="s">
        <v>52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133</v>
      </c>
      <c r="AT329" s="217" t="s">
        <v>128</v>
      </c>
      <c r="AU329" s="217" t="s">
        <v>90</v>
      </c>
      <c r="AY329" s="18" t="s">
        <v>126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8" t="s">
        <v>86</v>
      </c>
      <c r="BK329" s="218">
        <f>ROUND(I329*H329,2)</f>
        <v>0</v>
      </c>
      <c r="BL329" s="18" t="s">
        <v>133</v>
      </c>
      <c r="BM329" s="217" t="s">
        <v>596</v>
      </c>
    </row>
    <row r="330" s="2" customFormat="1">
      <c r="A330" s="40"/>
      <c r="B330" s="41"/>
      <c r="C330" s="42"/>
      <c r="D330" s="219" t="s">
        <v>135</v>
      </c>
      <c r="E330" s="42"/>
      <c r="F330" s="220" t="s">
        <v>597</v>
      </c>
      <c r="G330" s="42"/>
      <c r="H330" s="42"/>
      <c r="I330" s="221"/>
      <c r="J330" s="42"/>
      <c r="K330" s="42"/>
      <c r="L330" s="46"/>
      <c r="M330" s="222"/>
      <c r="N330" s="22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8" t="s">
        <v>135</v>
      </c>
      <c r="AU330" s="18" t="s">
        <v>90</v>
      </c>
    </row>
    <row r="331" s="2" customFormat="1" ht="23.4566" customHeight="1">
      <c r="A331" s="40"/>
      <c r="B331" s="41"/>
      <c r="C331" s="206" t="s">
        <v>598</v>
      </c>
      <c r="D331" s="206" t="s">
        <v>128</v>
      </c>
      <c r="E331" s="207" t="s">
        <v>599</v>
      </c>
      <c r="F331" s="208" t="s">
        <v>600</v>
      </c>
      <c r="G331" s="209" t="s">
        <v>152</v>
      </c>
      <c r="H331" s="210">
        <v>1</v>
      </c>
      <c r="I331" s="211"/>
      <c r="J331" s="212">
        <f>ROUND(I331*H331,2)</f>
        <v>0</v>
      </c>
      <c r="K331" s="208" t="s">
        <v>132</v>
      </c>
      <c r="L331" s="46"/>
      <c r="M331" s="213" t="s">
        <v>41</v>
      </c>
      <c r="N331" s="214" t="s">
        <v>52</v>
      </c>
      <c r="O331" s="86"/>
      <c r="P331" s="215">
        <f>O331*H331</f>
        <v>0</v>
      </c>
      <c r="Q331" s="215">
        <v>0.0016199999999999999</v>
      </c>
      <c r="R331" s="215">
        <f>Q331*H331</f>
        <v>0.0016199999999999999</v>
      </c>
      <c r="S331" s="215">
        <v>0</v>
      </c>
      <c r="T331" s="216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17" t="s">
        <v>133</v>
      </c>
      <c r="AT331" s="217" t="s">
        <v>128</v>
      </c>
      <c r="AU331" s="217" t="s">
        <v>90</v>
      </c>
      <c r="AY331" s="18" t="s">
        <v>126</v>
      </c>
      <c r="BE331" s="218">
        <f>IF(N331="základní",J331,0)</f>
        <v>0</v>
      </c>
      <c r="BF331" s="218">
        <f>IF(N331="snížená",J331,0)</f>
        <v>0</v>
      </c>
      <c r="BG331" s="218">
        <f>IF(N331="zákl. přenesená",J331,0)</f>
        <v>0</v>
      </c>
      <c r="BH331" s="218">
        <f>IF(N331="sníž. přenesená",J331,0)</f>
        <v>0</v>
      </c>
      <c r="BI331" s="218">
        <f>IF(N331="nulová",J331,0)</f>
        <v>0</v>
      </c>
      <c r="BJ331" s="18" t="s">
        <v>86</v>
      </c>
      <c r="BK331" s="218">
        <f>ROUND(I331*H331,2)</f>
        <v>0</v>
      </c>
      <c r="BL331" s="18" t="s">
        <v>133</v>
      </c>
      <c r="BM331" s="217" t="s">
        <v>601</v>
      </c>
    </row>
    <row r="332" s="2" customFormat="1">
      <c r="A332" s="40"/>
      <c r="B332" s="41"/>
      <c r="C332" s="42"/>
      <c r="D332" s="219" t="s">
        <v>135</v>
      </c>
      <c r="E332" s="42"/>
      <c r="F332" s="220" t="s">
        <v>602</v>
      </c>
      <c r="G332" s="42"/>
      <c r="H332" s="42"/>
      <c r="I332" s="221"/>
      <c r="J332" s="42"/>
      <c r="K332" s="42"/>
      <c r="L332" s="46"/>
      <c r="M332" s="222"/>
      <c r="N332" s="223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8" t="s">
        <v>135</v>
      </c>
      <c r="AU332" s="18" t="s">
        <v>90</v>
      </c>
    </row>
    <row r="333" s="2" customFormat="1">
      <c r="A333" s="40"/>
      <c r="B333" s="41"/>
      <c r="C333" s="42"/>
      <c r="D333" s="224" t="s">
        <v>137</v>
      </c>
      <c r="E333" s="42"/>
      <c r="F333" s="225" t="s">
        <v>603</v>
      </c>
      <c r="G333" s="42"/>
      <c r="H333" s="42"/>
      <c r="I333" s="221"/>
      <c r="J333" s="42"/>
      <c r="K333" s="42"/>
      <c r="L333" s="46"/>
      <c r="M333" s="222"/>
      <c r="N333" s="223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8" t="s">
        <v>137</v>
      </c>
      <c r="AU333" s="18" t="s">
        <v>90</v>
      </c>
    </row>
    <row r="334" s="2" customFormat="1" ht="16.30189" customHeight="1">
      <c r="A334" s="40"/>
      <c r="B334" s="41"/>
      <c r="C334" s="258" t="s">
        <v>604</v>
      </c>
      <c r="D334" s="258" t="s">
        <v>308</v>
      </c>
      <c r="E334" s="259" t="s">
        <v>605</v>
      </c>
      <c r="F334" s="260" t="s">
        <v>606</v>
      </c>
      <c r="G334" s="261" t="s">
        <v>152</v>
      </c>
      <c r="H334" s="262">
        <v>1</v>
      </c>
      <c r="I334" s="263"/>
      <c r="J334" s="264">
        <f>ROUND(I334*H334,2)</f>
        <v>0</v>
      </c>
      <c r="K334" s="260" t="s">
        <v>132</v>
      </c>
      <c r="L334" s="265"/>
      <c r="M334" s="266" t="s">
        <v>41</v>
      </c>
      <c r="N334" s="267" t="s">
        <v>52</v>
      </c>
      <c r="O334" s="86"/>
      <c r="P334" s="215">
        <f>O334*H334</f>
        <v>0</v>
      </c>
      <c r="Q334" s="215">
        <v>0.01847</v>
      </c>
      <c r="R334" s="215">
        <f>Q334*H334</f>
        <v>0.01847</v>
      </c>
      <c r="S334" s="215">
        <v>0</v>
      </c>
      <c r="T334" s="216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17" t="s">
        <v>171</v>
      </c>
      <c r="AT334" s="217" t="s">
        <v>308</v>
      </c>
      <c r="AU334" s="217" t="s">
        <v>90</v>
      </c>
      <c r="AY334" s="18" t="s">
        <v>126</v>
      </c>
      <c r="BE334" s="218">
        <f>IF(N334="základní",J334,0)</f>
        <v>0</v>
      </c>
      <c r="BF334" s="218">
        <f>IF(N334="snížená",J334,0)</f>
        <v>0</v>
      </c>
      <c r="BG334" s="218">
        <f>IF(N334="zákl. přenesená",J334,0)</f>
        <v>0</v>
      </c>
      <c r="BH334" s="218">
        <f>IF(N334="sníž. přenesená",J334,0)</f>
        <v>0</v>
      </c>
      <c r="BI334" s="218">
        <f>IF(N334="nulová",J334,0)</f>
        <v>0</v>
      </c>
      <c r="BJ334" s="18" t="s">
        <v>86</v>
      </c>
      <c r="BK334" s="218">
        <f>ROUND(I334*H334,2)</f>
        <v>0</v>
      </c>
      <c r="BL334" s="18" t="s">
        <v>133</v>
      </c>
      <c r="BM334" s="217" t="s">
        <v>607</v>
      </c>
    </row>
    <row r="335" s="2" customFormat="1" ht="23.4566" customHeight="1">
      <c r="A335" s="40"/>
      <c r="B335" s="41"/>
      <c r="C335" s="206" t="s">
        <v>608</v>
      </c>
      <c r="D335" s="206" t="s">
        <v>128</v>
      </c>
      <c r="E335" s="207" t="s">
        <v>609</v>
      </c>
      <c r="F335" s="208" t="s">
        <v>610</v>
      </c>
      <c r="G335" s="209" t="s">
        <v>152</v>
      </c>
      <c r="H335" s="210">
        <v>1</v>
      </c>
      <c r="I335" s="211"/>
      <c r="J335" s="212">
        <f>ROUND(I335*H335,2)</f>
        <v>0</v>
      </c>
      <c r="K335" s="208" t="s">
        <v>132</v>
      </c>
      <c r="L335" s="46"/>
      <c r="M335" s="213" t="s">
        <v>41</v>
      </c>
      <c r="N335" s="214" t="s">
        <v>52</v>
      </c>
      <c r="O335" s="86"/>
      <c r="P335" s="215">
        <f>O335*H335</f>
        <v>0</v>
      </c>
      <c r="Q335" s="215">
        <v>0</v>
      </c>
      <c r="R335" s="215">
        <f>Q335*H335</f>
        <v>0</v>
      </c>
      <c r="S335" s="215">
        <v>0.017299999999999999</v>
      </c>
      <c r="T335" s="216">
        <f>S335*H335</f>
        <v>0.017299999999999999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17" t="s">
        <v>133</v>
      </c>
      <c r="AT335" s="217" t="s">
        <v>128</v>
      </c>
      <c r="AU335" s="217" t="s">
        <v>90</v>
      </c>
      <c r="AY335" s="18" t="s">
        <v>126</v>
      </c>
      <c r="BE335" s="218">
        <f>IF(N335="základní",J335,0)</f>
        <v>0</v>
      </c>
      <c r="BF335" s="218">
        <f>IF(N335="snížená",J335,0)</f>
        <v>0</v>
      </c>
      <c r="BG335" s="218">
        <f>IF(N335="zákl. přenesená",J335,0)</f>
        <v>0</v>
      </c>
      <c r="BH335" s="218">
        <f>IF(N335="sníž. přenesená",J335,0)</f>
        <v>0</v>
      </c>
      <c r="BI335" s="218">
        <f>IF(N335="nulová",J335,0)</f>
        <v>0</v>
      </c>
      <c r="BJ335" s="18" t="s">
        <v>86</v>
      </c>
      <c r="BK335" s="218">
        <f>ROUND(I335*H335,2)</f>
        <v>0</v>
      </c>
      <c r="BL335" s="18" t="s">
        <v>133</v>
      </c>
      <c r="BM335" s="217" t="s">
        <v>611</v>
      </c>
    </row>
    <row r="336" s="2" customFormat="1">
      <c r="A336" s="40"/>
      <c r="B336" s="41"/>
      <c r="C336" s="42"/>
      <c r="D336" s="219" t="s">
        <v>135</v>
      </c>
      <c r="E336" s="42"/>
      <c r="F336" s="220" t="s">
        <v>612</v>
      </c>
      <c r="G336" s="42"/>
      <c r="H336" s="42"/>
      <c r="I336" s="221"/>
      <c r="J336" s="42"/>
      <c r="K336" s="42"/>
      <c r="L336" s="46"/>
      <c r="M336" s="222"/>
      <c r="N336" s="223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8" t="s">
        <v>135</v>
      </c>
      <c r="AU336" s="18" t="s">
        <v>90</v>
      </c>
    </row>
    <row r="337" s="2" customFormat="1">
      <c r="A337" s="40"/>
      <c r="B337" s="41"/>
      <c r="C337" s="42"/>
      <c r="D337" s="224" t="s">
        <v>137</v>
      </c>
      <c r="E337" s="42"/>
      <c r="F337" s="225" t="s">
        <v>613</v>
      </c>
      <c r="G337" s="42"/>
      <c r="H337" s="42"/>
      <c r="I337" s="221"/>
      <c r="J337" s="42"/>
      <c r="K337" s="42"/>
      <c r="L337" s="46"/>
      <c r="M337" s="222"/>
      <c r="N337" s="22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8" t="s">
        <v>137</v>
      </c>
      <c r="AU337" s="18" t="s">
        <v>90</v>
      </c>
    </row>
    <row r="338" s="2" customFormat="1" ht="23.4566" customHeight="1">
      <c r="A338" s="40"/>
      <c r="B338" s="41"/>
      <c r="C338" s="206" t="s">
        <v>614</v>
      </c>
      <c r="D338" s="206" t="s">
        <v>128</v>
      </c>
      <c r="E338" s="207" t="s">
        <v>615</v>
      </c>
      <c r="F338" s="208" t="s">
        <v>616</v>
      </c>
      <c r="G338" s="209" t="s">
        <v>152</v>
      </c>
      <c r="H338" s="210">
        <v>1</v>
      </c>
      <c r="I338" s="211"/>
      <c r="J338" s="212">
        <f>ROUND(I338*H338,2)</f>
        <v>0</v>
      </c>
      <c r="K338" s="208" t="s">
        <v>132</v>
      </c>
      <c r="L338" s="46"/>
      <c r="M338" s="213" t="s">
        <v>41</v>
      </c>
      <c r="N338" s="214" t="s">
        <v>52</v>
      </c>
      <c r="O338" s="86"/>
      <c r="P338" s="215">
        <f>O338*H338</f>
        <v>0</v>
      </c>
      <c r="Q338" s="215">
        <v>0.0015900000000000001</v>
      </c>
      <c r="R338" s="215">
        <f>Q338*H338</f>
        <v>0.0015900000000000001</v>
      </c>
      <c r="S338" s="215">
        <v>0</v>
      </c>
      <c r="T338" s="21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17" t="s">
        <v>133</v>
      </c>
      <c r="AT338" s="217" t="s">
        <v>128</v>
      </c>
      <c r="AU338" s="217" t="s">
        <v>90</v>
      </c>
      <c r="AY338" s="18" t="s">
        <v>126</v>
      </c>
      <c r="BE338" s="218">
        <f>IF(N338="základní",J338,0)</f>
        <v>0</v>
      </c>
      <c r="BF338" s="218">
        <f>IF(N338="snížená",J338,0)</f>
        <v>0</v>
      </c>
      <c r="BG338" s="218">
        <f>IF(N338="zákl. přenesená",J338,0)</f>
        <v>0</v>
      </c>
      <c r="BH338" s="218">
        <f>IF(N338="sníž. přenesená",J338,0)</f>
        <v>0</v>
      </c>
      <c r="BI338" s="218">
        <f>IF(N338="nulová",J338,0)</f>
        <v>0</v>
      </c>
      <c r="BJ338" s="18" t="s">
        <v>86</v>
      </c>
      <c r="BK338" s="218">
        <f>ROUND(I338*H338,2)</f>
        <v>0</v>
      </c>
      <c r="BL338" s="18" t="s">
        <v>133</v>
      </c>
      <c r="BM338" s="217" t="s">
        <v>617</v>
      </c>
    </row>
    <row r="339" s="2" customFormat="1">
      <c r="A339" s="40"/>
      <c r="B339" s="41"/>
      <c r="C339" s="42"/>
      <c r="D339" s="219" t="s">
        <v>135</v>
      </c>
      <c r="E339" s="42"/>
      <c r="F339" s="220" t="s">
        <v>618</v>
      </c>
      <c r="G339" s="42"/>
      <c r="H339" s="42"/>
      <c r="I339" s="221"/>
      <c r="J339" s="42"/>
      <c r="K339" s="42"/>
      <c r="L339" s="46"/>
      <c r="M339" s="222"/>
      <c r="N339" s="223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8" t="s">
        <v>135</v>
      </c>
      <c r="AU339" s="18" t="s">
        <v>90</v>
      </c>
    </row>
    <row r="340" s="2" customFormat="1" ht="16.30189" customHeight="1">
      <c r="A340" s="40"/>
      <c r="B340" s="41"/>
      <c r="C340" s="258" t="s">
        <v>619</v>
      </c>
      <c r="D340" s="258" t="s">
        <v>308</v>
      </c>
      <c r="E340" s="259" t="s">
        <v>620</v>
      </c>
      <c r="F340" s="260" t="s">
        <v>621</v>
      </c>
      <c r="G340" s="261" t="s">
        <v>152</v>
      </c>
      <c r="H340" s="262">
        <v>1</v>
      </c>
      <c r="I340" s="263"/>
      <c r="J340" s="264">
        <f>ROUND(I340*H340,2)</f>
        <v>0</v>
      </c>
      <c r="K340" s="260" t="s">
        <v>41</v>
      </c>
      <c r="L340" s="265"/>
      <c r="M340" s="266" t="s">
        <v>41</v>
      </c>
      <c r="N340" s="267" t="s">
        <v>52</v>
      </c>
      <c r="O340" s="86"/>
      <c r="P340" s="215">
        <f>O340*H340</f>
        <v>0</v>
      </c>
      <c r="Q340" s="215">
        <v>0.035700000000000003</v>
      </c>
      <c r="R340" s="215">
        <f>Q340*H340</f>
        <v>0.035700000000000003</v>
      </c>
      <c r="S340" s="215">
        <v>0</v>
      </c>
      <c r="T340" s="216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17" t="s">
        <v>171</v>
      </c>
      <c r="AT340" s="217" t="s">
        <v>308</v>
      </c>
      <c r="AU340" s="217" t="s">
        <v>90</v>
      </c>
      <c r="AY340" s="18" t="s">
        <v>126</v>
      </c>
      <c r="BE340" s="218">
        <f>IF(N340="základní",J340,0)</f>
        <v>0</v>
      </c>
      <c r="BF340" s="218">
        <f>IF(N340="snížená",J340,0)</f>
        <v>0</v>
      </c>
      <c r="BG340" s="218">
        <f>IF(N340="zákl. přenesená",J340,0)</f>
        <v>0</v>
      </c>
      <c r="BH340" s="218">
        <f>IF(N340="sníž. přenesená",J340,0)</f>
        <v>0</v>
      </c>
      <c r="BI340" s="218">
        <f>IF(N340="nulová",J340,0)</f>
        <v>0</v>
      </c>
      <c r="BJ340" s="18" t="s">
        <v>86</v>
      </c>
      <c r="BK340" s="218">
        <f>ROUND(I340*H340,2)</f>
        <v>0</v>
      </c>
      <c r="BL340" s="18" t="s">
        <v>133</v>
      </c>
      <c r="BM340" s="217" t="s">
        <v>622</v>
      </c>
    </row>
    <row r="341" s="2" customFormat="1" ht="21.0566" customHeight="1">
      <c r="A341" s="40"/>
      <c r="B341" s="41"/>
      <c r="C341" s="206" t="s">
        <v>623</v>
      </c>
      <c r="D341" s="206" t="s">
        <v>128</v>
      </c>
      <c r="E341" s="207" t="s">
        <v>624</v>
      </c>
      <c r="F341" s="208" t="s">
        <v>625</v>
      </c>
      <c r="G341" s="209" t="s">
        <v>152</v>
      </c>
      <c r="H341" s="210">
        <v>2</v>
      </c>
      <c r="I341" s="211"/>
      <c r="J341" s="212">
        <f>ROUND(I341*H341,2)</f>
        <v>0</v>
      </c>
      <c r="K341" s="208" t="s">
        <v>132</v>
      </c>
      <c r="L341" s="46"/>
      <c r="M341" s="213" t="s">
        <v>41</v>
      </c>
      <c r="N341" s="214" t="s">
        <v>52</v>
      </c>
      <c r="O341" s="86"/>
      <c r="P341" s="215">
        <f>O341*H341</f>
        <v>0</v>
      </c>
      <c r="Q341" s="215">
        <v>0.00165</v>
      </c>
      <c r="R341" s="215">
        <f>Q341*H341</f>
        <v>0.0033</v>
      </c>
      <c r="S341" s="215">
        <v>0</v>
      </c>
      <c r="T341" s="216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17" t="s">
        <v>133</v>
      </c>
      <c r="AT341" s="217" t="s">
        <v>128</v>
      </c>
      <c r="AU341" s="217" t="s">
        <v>90</v>
      </c>
      <c r="AY341" s="18" t="s">
        <v>126</v>
      </c>
      <c r="BE341" s="218">
        <f>IF(N341="základní",J341,0)</f>
        <v>0</v>
      </c>
      <c r="BF341" s="218">
        <f>IF(N341="snížená",J341,0)</f>
        <v>0</v>
      </c>
      <c r="BG341" s="218">
        <f>IF(N341="zákl. přenesená",J341,0)</f>
        <v>0</v>
      </c>
      <c r="BH341" s="218">
        <f>IF(N341="sníž. přenesená",J341,0)</f>
        <v>0</v>
      </c>
      <c r="BI341" s="218">
        <f>IF(N341="nulová",J341,0)</f>
        <v>0</v>
      </c>
      <c r="BJ341" s="18" t="s">
        <v>86</v>
      </c>
      <c r="BK341" s="218">
        <f>ROUND(I341*H341,2)</f>
        <v>0</v>
      </c>
      <c r="BL341" s="18" t="s">
        <v>133</v>
      </c>
      <c r="BM341" s="217" t="s">
        <v>626</v>
      </c>
    </row>
    <row r="342" s="2" customFormat="1">
      <c r="A342" s="40"/>
      <c r="B342" s="41"/>
      <c r="C342" s="42"/>
      <c r="D342" s="219" t="s">
        <v>135</v>
      </c>
      <c r="E342" s="42"/>
      <c r="F342" s="220" t="s">
        <v>627</v>
      </c>
      <c r="G342" s="42"/>
      <c r="H342" s="42"/>
      <c r="I342" s="221"/>
      <c r="J342" s="42"/>
      <c r="K342" s="42"/>
      <c r="L342" s="46"/>
      <c r="M342" s="222"/>
      <c r="N342" s="223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8" t="s">
        <v>135</v>
      </c>
      <c r="AU342" s="18" t="s">
        <v>90</v>
      </c>
    </row>
    <row r="343" s="2" customFormat="1" ht="16.30189" customHeight="1">
      <c r="A343" s="40"/>
      <c r="B343" s="41"/>
      <c r="C343" s="258" t="s">
        <v>628</v>
      </c>
      <c r="D343" s="258" t="s">
        <v>308</v>
      </c>
      <c r="E343" s="259" t="s">
        <v>629</v>
      </c>
      <c r="F343" s="260" t="s">
        <v>630</v>
      </c>
      <c r="G343" s="261" t="s">
        <v>152</v>
      </c>
      <c r="H343" s="262">
        <v>2</v>
      </c>
      <c r="I343" s="263"/>
      <c r="J343" s="264">
        <f>ROUND(I343*H343,2)</f>
        <v>0</v>
      </c>
      <c r="K343" s="260" t="s">
        <v>132</v>
      </c>
      <c r="L343" s="265"/>
      <c r="M343" s="266" t="s">
        <v>41</v>
      </c>
      <c r="N343" s="267" t="s">
        <v>52</v>
      </c>
      <c r="O343" s="86"/>
      <c r="P343" s="215">
        <f>O343*H343</f>
        <v>0</v>
      </c>
      <c r="Q343" s="215">
        <v>0.024500000000000001</v>
      </c>
      <c r="R343" s="215">
        <f>Q343*H343</f>
        <v>0.049000000000000002</v>
      </c>
      <c r="S343" s="215">
        <v>0</v>
      </c>
      <c r="T343" s="21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7" t="s">
        <v>171</v>
      </c>
      <c r="AT343" s="217" t="s">
        <v>308</v>
      </c>
      <c r="AU343" s="217" t="s">
        <v>90</v>
      </c>
      <c r="AY343" s="18" t="s">
        <v>126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8" t="s">
        <v>86</v>
      </c>
      <c r="BK343" s="218">
        <f>ROUND(I343*H343,2)</f>
        <v>0</v>
      </c>
      <c r="BL343" s="18" t="s">
        <v>133</v>
      </c>
      <c r="BM343" s="217" t="s">
        <v>631</v>
      </c>
    </row>
    <row r="344" s="2" customFormat="1" ht="21.0566" customHeight="1">
      <c r="A344" s="40"/>
      <c r="B344" s="41"/>
      <c r="C344" s="206" t="s">
        <v>632</v>
      </c>
      <c r="D344" s="206" t="s">
        <v>128</v>
      </c>
      <c r="E344" s="207" t="s">
        <v>633</v>
      </c>
      <c r="F344" s="208" t="s">
        <v>634</v>
      </c>
      <c r="G344" s="209" t="s">
        <v>152</v>
      </c>
      <c r="H344" s="210">
        <v>1</v>
      </c>
      <c r="I344" s="211"/>
      <c r="J344" s="212">
        <f>ROUND(I344*H344,2)</f>
        <v>0</v>
      </c>
      <c r="K344" s="208" t="s">
        <v>132</v>
      </c>
      <c r="L344" s="46"/>
      <c r="M344" s="213" t="s">
        <v>41</v>
      </c>
      <c r="N344" s="214" t="s">
        <v>52</v>
      </c>
      <c r="O344" s="86"/>
      <c r="P344" s="215">
        <f>O344*H344</f>
        <v>0</v>
      </c>
      <c r="Q344" s="215">
        <v>0.0016299999999999999</v>
      </c>
      <c r="R344" s="215">
        <f>Q344*H344</f>
        <v>0.0016299999999999999</v>
      </c>
      <c r="S344" s="215">
        <v>0</v>
      </c>
      <c r="T344" s="216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17" t="s">
        <v>133</v>
      </c>
      <c r="AT344" s="217" t="s">
        <v>128</v>
      </c>
      <c r="AU344" s="217" t="s">
        <v>90</v>
      </c>
      <c r="AY344" s="18" t="s">
        <v>126</v>
      </c>
      <c r="BE344" s="218">
        <f>IF(N344="základní",J344,0)</f>
        <v>0</v>
      </c>
      <c r="BF344" s="218">
        <f>IF(N344="snížená",J344,0)</f>
        <v>0</v>
      </c>
      <c r="BG344" s="218">
        <f>IF(N344="zákl. přenesená",J344,0)</f>
        <v>0</v>
      </c>
      <c r="BH344" s="218">
        <f>IF(N344="sníž. přenesená",J344,0)</f>
        <v>0</v>
      </c>
      <c r="BI344" s="218">
        <f>IF(N344="nulová",J344,0)</f>
        <v>0</v>
      </c>
      <c r="BJ344" s="18" t="s">
        <v>86</v>
      </c>
      <c r="BK344" s="218">
        <f>ROUND(I344*H344,2)</f>
        <v>0</v>
      </c>
      <c r="BL344" s="18" t="s">
        <v>133</v>
      </c>
      <c r="BM344" s="217" t="s">
        <v>635</v>
      </c>
    </row>
    <row r="345" s="2" customFormat="1">
      <c r="A345" s="40"/>
      <c r="B345" s="41"/>
      <c r="C345" s="42"/>
      <c r="D345" s="219" t="s">
        <v>135</v>
      </c>
      <c r="E345" s="42"/>
      <c r="F345" s="220" t="s">
        <v>636</v>
      </c>
      <c r="G345" s="42"/>
      <c r="H345" s="42"/>
      <c r="I345" s="221"/>
      <c r="J345" s="42"/>
      <c r="K345" s="42"/>
      <c r="L345" s="46"/>
      <c r="M345" s="222"/>
      <c r="N345" s="223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8" t="s">
        <v>135</v>
      </c>
      <c r="AU345" s="18" t="s">
        <v>90</v>
      </c>
    </row>
    <row r="346" s="2" customFormat="1" ht="16.30189" customHeight="1">
      <c r="A346" s="40"/>
      <c r="B346" s="41"/>
      <c r="C346" s="258" t="s">
        <v>637</v>
      </c>
      <c r="D346" s="258" t="s">
        <v>308</v>
      </c>
      <c r="E346" s="259" t="s">
        <v>638</v>
      </c>
      <c r="F346" s="260" t="s">
        <v>639</v>
      </c>
      <c r="G346" s="261" t="s">
        <v>152</v>
      </c>
      <c r="H346" s="262">
        <v>1</v>
      </c>
      <c r="I346" s="263"/>
      <c r="J346" s="264">
        <f>ROUND(I346*H346,2)</f>
        <v>0</v>
      </c>
      <c r="K346" s="260" t="s">
        <v>132</v>
      </c>
      <c r="L346" s="265"/>
      <c r="M346" s="266" t="s">
        <v>41</v>
      </c>
      <c r="N346" s="267" t="s">
        <v>52</v>
      </c>
      <c r="O346" s="86"/>
      <c r="P346" s="215">
        <f>O346*H346</f>
        <v>0</v>
      </c>
      <c r="Q346" s="215">
        <v>0.021000000000000001</v>
      </c>
      <c r="R346" s="215">
        <f>Q346*H346</f>
        <v>0.021000000000000001</v>
      </c>
      <c r="S346" s="215">
        <v>0</v>
      </c>
      <c r="T346" s="216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17" t="s">
        <v>171</v>
      </c>
      <c r="AT346" s="217" t="s">
        <v>308</v>
      </c>
      <c r="AU346" s="217" t="s">
        <v>90</v>
      </c>
      <c r="AY346" s="18" t="s">
        <v>126</v>
      </c>
      <c r="BE346" s="218">
        <f>IF(N346="základní",J346,0)</f>
        <v>0</v>
      </c>
      <c r="BF346" s="218">
        <f>IF(N346="snížená",J346,0)</f>
        <v>0</v>
      </c>
      <c r="BG346" s="218">
        <f>IF(N346="zákl. přenesená",J346,0)</f>
        <v>0</v>
      </c>
      <c r="BH346" s="218">
        <f>IF(N346="sníž. přenesená",J346,0)</f>
        <v>0</v>
      </c>
      <c r="BI346" s="218">
        <f>IF(N346="nulová",J346,0)</f>
        <v>0</v>
      </c>
      <c r="BJ346" s="18" t="s">
        <v>86</v>
      </c>
      <c r="BK346" s="218">
        <f>ROUND(I346*H346,2)</f>
        <v>0</v>
      </c>
      <c r="BL346" s="18" t="s">
        <v>133</v>
      </c>
      <c r="BM346" s="217" t="s">
        <v>640</v>
      </c>
    </row>
    <row r="347" s="2" customFormat="1" ht="21.0566" customHeight="1">
      <c r="A347" s="40"/>
      <c r="B347" s="41"/>
      <c r="C347" s="206" t="s">
        <v>641</v>
      </c>
      <c r="D347" s="206" t="s">
        <v>128</v>
      </c>
      <c r="E347" s="207" t="s">
        <v>642</v>
      </c>
      <c r="F347" s="208" t="s">
        <v>643</v>
      </c>
      <c r="G347" s="209" t="s">
        <v>152</v>
      </c>
      <c r="H347" s="210">
        <v>5</v>
      </c>
      <c r="I347" s="211"/>
      <c r="J347" s="212">
        <f>ROUND(I347*H347,2)</f>
        <v>0</v>
      </c>
      <c r="K347" s="208" t="s">
        <v>132</v>
      </c>
      <c r="L347" s="46"/>
      <c r="M347" s="213" t="s">
        <v>41</v>
      </c>
      <c r="N347" s="214" t="s">
        <v>52</v>
      </c>
      <c r="O347" s="86"/>
      <c r="P347" s="215">
        <f>O347*H347</f>
        <v>0</v>
      </c>
      <c r="Q347" s="215">
        <v>0.00545</v>
      </c>
      <c r="R347" s="215">
        <f>Q347*H347</f>
        <v>0.02725</v>
      </c>
      <c r="S347" s="215">
        <v>0</v>
      </c>
      <c r="T347" s="216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17" t="s">
        <v>133</v>
      </c>
      <c r="AT347" s="217" t="s">
        <v>128</v>
      </c>
      <c r="AU347" s="217" t="s">
        <v>90</v>
      </c>
      <c r="AY347" s="18" t="s">
        <v>126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18" t="s">
        <v>86</v>
      </c>
      <c r="BK347" s="218">
        <f>ROUND(I347*H347,2)</f>
        <v>0</v>
      </c>
      <c r="BL347" s="18" t="s">
        <v>133</v>
      </c>
      <c r="BM347" s="217" t="s">
        <v>644</v>
      </c>
    </row>
    <row r="348" s="2" customFormat="1">
      <c r="A348" s="40"/>
      <c r="B348" s="41"/>
      <c r="C348" s="42"/>
      <c r="D348" s="219" t="s">
        <v>135</v>
      </c>
      <c r="E348" s="42"/>
      <c r="F348" s="220" t="s">
        <v>645</v>
      </c>
      <c r="G348" s="42"/>
      <c r="H348" s="42"/>
      <c r="I348" s="221"/>
      <c r="J348" s="42"/>
      <c r="K348" s="42"/>
      <c r="L348" s="46"/>
      <c r="M348" s="222"/>
      <c r="N348" s="223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8" t="s">
        <v>135</v>
      </c>
      <c r="AU348" s="18" t="s">
        <v>90</v>
      </c>
    </row>
    <row r="349" s="2" customFormat="1" ht="23.4566" customHeight="1">
      <c r="A349" s="40"/>
      <c r="B349" s="41"/>
      <c r="C349" s="258" t="s">
        <v>646</v>
      </c>
      <c r="D349" s="258" t="s">
        <v>308</v>
      </c>
      <c r="E349" s="259" t="s">
        <v>647</v>
      </c>
      <c r="F349" s="260" t="s">
        <v>648</v>
      </c>
      <c r="G349" s="261" t="s">
        <v>152</v>
      </c>
      <c r="H349" s="262">
        <v>5</v>
      </c>
      <c r="I349" s="263"/>
      <c r="J349" s="264">
        <f>ROUND(I349*H349,2)</f>
        <v>0</v>
      </c>
      <c r="K349" s="260" t="s">
        <v>41</v>
      </c>
      <c r="L349" s="265"/>
      <c r="M349" s="266" t="s">
        <v>41</v>
      </c>
      <c r="N349" s="267" t="s">
        <v>52</v>
      </c>
      <c r="O349" s="86"/>
      <c r="P349" s="215">
        <f>O349*H349</f>
        <v>0</v>
      </c>
      <c r="Q349" s="215">
        <v>0.057500000000000002</v>
      </c>
      <c r="R349" s="215">
        <f>Q349*H349</f>
        <v>0.28750000000000003</v>
      </c>
      <c r="S349" s="215">
        <v>0</v>
      </c>
      <c r="T349" s="21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17" t="s">
        <v>171</v>
      </c>
      <c r="AT349" s="217" t="s">
        <v>308</v>
      </c>
      <c r="AU349" s="217" t="s">
        <v>90</v>
      </c>
      <c r="AY349" s="18" t="s">
        <v>126</v>
      </c>
      <c r="BE349" s="218">
        <f>IF(N349="základní",J349,0)</f>
        <v>0</v>
      </c>
      <c r="BF349" s="218">
        <f>IF(N349="snížená",J349,0)</f>
        <v>0</v>
      </c>
      <c r="BG349" s="218">
        <f>IF(N349="zákl. přenesená",J349,0)</f>
        <v>0</v>
      </c>
      <c r="BH349" s="218">
        <f>IF(N349="sníž. přenesená",J349,0)</f>
        <v>0</v>
      </c>
      <c r="BI349" s="218">
        <f>IF(N349="nulová",J349,0)</f>
        <v>0</v>
      </c>
      <c r="BJ349" s="18" t="s">
        <v>86</v>
      </c>
      <c r="BK349" s="218">
        <f>ROUND(I349*H349,2)</f>
        <v>0</v>
      </c>
      <c r="BL349" s="18" t="s">
        <v>133</v>
      </c>
      <c r="BM349" s="217" t="s">
        <v>649</v>
      </c>
    </row>
    <row r="350" s="2" customFormat="1" ht="23.4566" customHeight="1">
      <c r="A350" s="40"/>
      <c r="B350" s="41"/>
      <c r="C350" s="206" t="s">
        <v>650</v>
      </c>
      <c r="D350" s="206" t="s">
        <v>128</v>
      </c>
      <c r="E350" s="207" t="s">
        <v>651</v>
      </c>
      <c r="F350" s="208" t="s">
        <v>652</v>
      </c>
      <c r="G350" s="209" t="s">
        <v>152</v>
      </c>
      <c r="H350" s="210">
        <v>1</v>
      </c>
      <c r="I350" s="211"/>
      <c r="J350" s="212">
        <f>ROUND(I350*H350,2)</f>
        <v>0</v>
      </c>
      <c r="K350" s="208" t="s">
        <v>132</v>
      </c>
      <c r="L350" s="46"/>
      <c r="M350" s="213" t="s">
        <v>41</v>
      </c>
      <c r="N350" s="214" t="s">
        <v>52</v>
      </c>
      <c r="O350" s="86"/>
      <c r="P350" s="215">
        <f>O350*H350</f>
        <v>0</v>
      </c>
      <c r="Q350" s="215">
        <v>0</v>
      </c>
      <c r="R350" s="215">
        <f>Q350*H350</f>
        <v>0</v>
      </c>
      <c r="S350" s="215">
        <v>0.15192</v>
      </c>
      <c r="T350" s="216">
        <f>S350*H350</f>
        <v>0.15192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17" t="s">
        <v>133</v>
      </c>
      <c r="AT350" s="217" t="s">
        <v>128</v>
      </c>
      <c r="AU350" s="217" t="s">
        <v>90</v>
      </c>
      <c r="AY350" s="18" t="s">
        <v>126</v>
      </c>
      <c r="BE350" s="218">
        <f>IF(N350="základní",J350,0)</f>
        <v>0</v>
      </c>
      <c r="BF350" s="218">
        <f>IF(N350="snížená",J350,0)</f>
        <v>0</v>
      </c>
      <c r="BG350" s="218">
        <f>IF(N350="zákl. přenesená",J350,0)</f>
        <v>0</v>
      </c>
      <c r="BH350" s="218">
        <f>IF(N350="sníž. přenesená",J350,0)</f>
        <v>0</v>
      </c>
      <c r="BI350" s="218">
        <f>IF(N350="nulová",J350,0)</f>
        <v>0</v>
      </c>
      <c r="BJ350" s="18" t="s">
        <v>86</v>
      </c>
      <c r="BK350" s="218">
        <f>ROUND(I350*H350,2)</f>
        <v>0</v>
      </c>
      <c r="BL350" s="18" t="s">
        <v>133</v>
      </c>
      <c r="BM350" s="217" t="s">
        <v>653</v>
      </c>
    </row>
    <row r="351" s="2" customFormat="1">
      <c r="A351" s="40"/>
      <c r="B351" s="41"/>
      <c r="C351" s="42"/>
      <c r="D351" s="219" t="s">
        <v>135</v>
      </c>
      <c r="E351" s="42"/>
      <c r="F351" s="220" t="s">
        <v>654</v>
      </c>
      <c r="G351" s="42"/>
      <c r="H351" s="42"/>
      <c r="I351" s="221"/>
      <c r="J351" s="42"/>
      <c r="K351" s="42"/>
      <c r="L351" s="46"/>
      <c r="M351" s="222"/>
      <c r="N351" s="223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8" t="s">
        <v>135</v>
      </c>
      <c r="AU351" s="18" t="s">
        <v>90</v>
      </c>
    </row>
    <row r="352" s="2" customFormat="1" ht="23.4566" customHeight="1">
      <c r="A352" s="40"/>
      <c r="B352" s="41"/>
      <c r="C352" s="206" t="s">
        <v>655</v>
      </c>
      <c r="D352" s="206" t="s">
        <v>128</v>
      </c>
      <c r="E352" s="207" t="s">
        <v>656</v>
      </c>
      <c r="F352" s="208" t="s">
        <v>657</v>
      </c>
      <c r="G352" s="209" t="s">
        <v>152</v>
      </c>
      <c r="H352" s="210">
        <v>2</v>
      </c>
      <c r="I352" s="211"/>
      <c r="J352" s="212">
        <f>ROUND(I352*H352,2)</f>
        <v>0</v>
      </c>
      <c r="K352" s="208" t="s">
        <v>132</v>
      </c>
      <c r="L352" s="46"/>
      <c r="M352" s="213" t="s">
        <v>41</v>
      </c>
      <c r="N352" s="214" t="s">
        <v>52</v>
      </c>
      <c r="O352" s="86"/>
      <c r="P352" s="215">
        <f>O352*H352</f>
        <v>0</v>
      </c>
      <c r="Q352" s="215">
        <v>0</v>
      </c>
      <c r="R352" s="215">
        <f>Q352*H352</f>
        <v>0</v>
      </c>
      <c r="S352" s="215">
        <v>0.16192000000000001</v>
      </c>
      <c r="T352" s="216">
        <f>S352*H352</f>
        <v>0.32384000000000002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17" t="s">
        <v>133</v>
      </c>
      <c r="AT352" s="217" t="s">
        <v>128</v>
      </c>
      <c r="AU352" s="217" t="s">
        <v>90</v>
      </c>
      <c r="AY352" s="18" t="s">
        <v>126</v>
      </c>
      <c r="BE352" s="218">
        <f>IF(N352="základní",J352,0)</f>
        <v>0</v>
      </c>
      <c r="BF352" s="218">
        <f>IF(N352="snížená",J352,0)</f>
        <v>0</v>
      </c>
      <c r="BG352" s="218">
        <f>IF(N352="zákl. přenesená",J352,0)</f>
        <v>0</v>
      </c>
      <c r="BH352" s="218">
        <f>IF(N352="sníž. přenesená",J352,0)</f>
        <v>0</v>
      </c>
      <c r="BI352" s="218">
        <f>IF(N352="nulová",J352,0)</f>
        <v>0</v>
      </c>
      <c r="BJ352" s="18" t="s">
        <v>86</v>
      </c>
      <c r="BK352" s="218">
        <f>ROUND(I352*H352,2)</f>
        <v>0</v>
      </c>
      <c r="BL352" s="18" t="s">
        <v>133</v>
      </c>
      <c r="BM352" s="217" t="s">
        <v>658</v>
      </c>
    </row>
    <row r="353" s="2" customFormat="1">
      <c r="A353" s="40"/>
      <c r="B353" s="41"/>
      <c r="C353" s="42"/>
      <c r="D353" s="219" t="s">
        <v>135</v>
      </c>
      <c r="E353" s="42"/>
      <c r="F353" s="220" t="s">
        <v>659</v>
      </c>
      <c r="G353" s="42"/>
      <c r="H353" s="42"/>
      <c r="I353" s="221"/>
      <c r="J353" s="42"/>
      <c r="K353" s="42"/>
      <c r="L353" s="46"/>
      <c r="M353" s="222"/>
      <c r="N353" s="223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8" t="s">
        <v>135</v>
      </c>
      <c r="AU353" s="18" t="s">
        <v>90</v>
      </c>
    </row>
    <row r="354" s="2" customFormat="1" ht="16.30189" customHeight="1">
      <c r="A354" s="40"/>
      <c r="B354" s="41"/>
      <c r="C354" s="206" t="s">
        <v>660</v>
      </c>
      <c r="D354" s="206" t="s">
        <v>128</v>
      </c>
      <c r="E354" s="207" t="s">
        <v>661</v>
      </c>
      <c r="F354" s="208" t="s">
        <v>662</v>
      </c>
      <c r="G354" s="209" t="s">
        <v>152</v>
      </c>
      <c r="H354" s="210">
        <v>3</v>
      </c>
      <c r="I354" s="211"/>
      <c r="J354" s="212">
        <f>ROUND(I354*H354,2)</f>
        <v>0</v>
      </c>
      <c r="K354" s="208" t="s">
        <v>132</v>
      </c>
      <c r="L354" s="46"/>
      <c r="M354" s="213" t="s">
        <v>41</v>
      </c>
      <c r="N354" s="214" t="s">
        <v>52</v>
      </c>
      <c r="O354" s="86"/>
      <c r="P354" s="215">
        <f>O354*H354</f>
        <v>0</v>
      </c>
      <c r="Q354" s="215">
        <v>0.45937</v>
      </c>
      <c r="R354" s="215">
        <f>Q354*H354</f>
        <v>1.37811</v>
      </c>
      <c r="S354" s="215">
        <v>0</v>
      </c>
      <c r="T354" s="21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17" t="s">
        <v>133</v>
      </c>
      <c r="AT354" s="217" t="s">
        <v>128</v>
      </c>
      <c r="AU354" s="217" t="s">
        <v>90</v>
      </c>
      <c r="AY354" s="18" t="s">
        <v>126</v>
      </c>
      <c r="BE354" s="218">
        <f>IF(N354="základní",J354,0)</f>
        <v>0</v>
      </c>
      <c r="BF354" s="218">
        <f>IF(N354="snížená",J354,0)</f>
        <v>0</v>
      </c>
      <c r="BG354" s="218">
        <f>IF(N354="zákl. přenesená",J354,0)</f>
        <v>0</v>
      </c>
      <c r="BH354" s="218">
        <f>IF(N354="sníž. přenesená",J354,0)</f>
        <v>0</v>
      </c>
      <c r="BI354" s="218">
        <f>IF(N354="nulová",J354,0)</f>
        <v>0</v>
      </c>
      <c r="BJ354" s="18" t="s">
        <v>86</v>
      </c>
      <c r="BK354" s="218">
        <f>ROUND(I354*H354,2)</f>
        <v>0</v>
      </c>
      <c r="BL354" s="18" t="s">
        <v>133</v>
      </c>
      <c r="BM354" s="217" t="s">
        <v>663</v>
      </c>
    </row>
    <row r="355" s="2" customFormat="1">
      <c r="A355" s="40"/>
      <c r="B355" s="41"/>
      <c r="C355" s="42"/>
      <c r="D355" s="219" t="s">
        <v>135</v>
      </c>
      <c r="E355" s="42"/>
      <c r="F355" s="220" t="s">
        <v>664</v>
      </c>
      <c r="G355" s="42"/>
      <c r="H355" s="42"/>
      <c r="I355" s="221"/>
      <c r="J355" s="42"/>
      <c r="K355" s="42"/>
      <c r="L355" s="46"/>
      <c r="M355" s="222"/>
      <c r="N355" s="22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8" t="s">
        <v>135</v>
      </c>
      <c r="AU355" s="18" t="s">
        <v>90</v>
      </c>
    </row>
    <row r="356" s="2" customFormat="1" ht="16.30189" customHeight="1">
      <c r="A356" s="40"/>
      <c r="B356" s="41"/>
      <c r="C356" s="206" t="s">
        <v>665</v>
      </c>
      <c r="D356" s="206" t="s">
        <v>128</v>
      </c>
      <c r="E356" s="207" t="s">
        <v>666</v>
      </c>
      <c r="F356" s="208" t="s">
        <v>667</v>
      </c>
      <c r="G356" s="209" t="s">
        <v>157</v>
      </c>
      <c r="H356" s="210">
        <v>90.200000000000003</v>
      </c>
      <c r="I356" s="211"/>
      <c r="J356" s="212">
        <f>ROUND(I356*H356,2)</f>
        <v>0</v>
      </c>
      <c r="K356" s="208" t="s">
        <v>132</v>
      </c>
      <c r="L356" s="46"/>
      <c r="M356" s="213" t="s">
        <v>41</v>
      </c>
      <c r="N356" s="214" t="s">
        <v>52</v>
      </c>
      <c r="O356" s="86"/>
      <c r="P356" s="215">
        <f>O356*H356</f>
        <v>0</v>
      </c>
      <c r="Q356" s="215">
        <v>0</v>
      </c>
      <c r="R356" s="215">
        <f>Q356*H356</f>
        <v>0</v>
      </c>
      <c r="S356" s="215">
        <v>0</v>
      </c>
      <c r="T356" s="21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17" t="s">
        <v>133</v>
      </c>
      <c r="AT356" s="217" t="s">
        <v>128</v>
      </c>
      <c r="AU356" s="217" t="s">
        <v>90</v>
      </c>
      <c r="AY356" s="18" t="s">
        <v>126</v>
      </c>
      <c r="BE356" s="218">
        <f>IF(N356="základní",J356,0)</f>
        <v>0</v>
      </c>
      <c r="BF356" s="218">
        <f>IF(N356="snížená",J356,0)</f>
        <v>0</v>
      </c>
      <c r="BG356" s="218">
        <f>IF(N356="zákl. přenesená",J356,0)</f>
        <v>0</v>
      </c>
      <c r="BH356" s="218">
        <f>IF(N356="sníž. přenesená",J356,0)</f>
        <v>0</v>
      </c>
      <c r="BI356" s="218">
        <f>IF(N356="nulová",J356,0)</f>
        <v>0</v>
      </c>
      <c r="BJ356" s="18" t="s">
        <v>86</v>
      </c>
      <c r="BK356" s="218">
        <f>ROUND(I356*H356,2)</f>
        <v>0</v>
      </c>
      <c r="BL356" s="18" t="s">
        <v>133</v>
      </c>
      <c r="BM356" s="217" t="s">
        <v>668</v>
      </c>
    </row>
    <row r="357" s="2" customFormat="1">
      <c r="A357" s="40"/>
      <c r="B357" s="41"/>
      <c r="C357" s="42"/>
      <c r="D357" s="219" t="s">
        <v>135</v>
      </c>
      <c r="E357" s="42"/>
      <c r="F357" s="220" t="s">
        <v>669</v>
      </c>
      <c r="G357" s="42"/>
      <c r="H357" s="42"/>
      <c r="I357" s="221"/>
      <c r="J357" s="42"/>
      <c r="K357" s="42"/>
      <c r="L357" s="46"/>
      <c r="M357" s="222"/>
      <c r="N357" s="223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8" t="s">
        <v>135</v>
      </c>
      <c r="AU357" s="18" t="s">
        <v>90</v>
      </c>
    </row>
    <row r="358" s="13" customFormat="1">
      <c r="A358" s="13"/>
      <c r="B358" s="226"/>
      <c r="C358" s="227"/>
      <c r="D358" s="224" t="s">
        <v>144</v>
      </c>
      <c r="E358" s="228" t="s">
        <v>41</v>
      </c>
      <c r="F358" s="229" t="s">
        <v>670</v>
      </c>
      <c r="G358" s="227"/>
      <c r="H358" s="230">
        <v>90.200000000000003</v>
      </c>
      <c r="I358" s="231"/>
      <c r="J358" s="227"/>
      <c r="K358" s="227"/>
      <c r="L358" s="232"/>
      <c r="M358" s="233"/>
      <c r="N358" s="234"/>
      <c r="O358" s="234"/>
      <c r="P358" s="234"/>
      <c r="Q358" s="234"/>
      <c r="R358" s="234"/>
      <c r="S358" s="234"/>
      <c r="T358" s="23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6" t="s">
        <v>144</v>
      </c>
      <c r="AU358" s="236" t="s">
        <v>90</v>
      </c>
      <c r="AV358" s="13" t="s">
        <v>90</v>
      </c>
      <c r="AW358" s="13" t="s">
        <v>42</v>
      </c>
      <c r="AX358" s="13" t="s">
        <v>86</v>
      </c>
      <c r="AY358" s="236" t="s">
        <v>126</v>
      </c>
    </row>
    <row r="359" s="2" customFormat="1" ht="16.30189" customHeight="1">
      <c r="A359" s="40"/>
      <c r="B359" s="41"/>
      <c r="C359" s="206" t="s">
        <v>671</v>
      </c>
      <c r="D359" s="206" t="s">
        <v>128</v>
      </c>
      <c r="E359" s="207" t="s">
        <v>672</v>
      </c>
      <c r="F359" s="208" t="s">
        <v>673</v>
      </c>
      <c r="G359" s="209" t="s">
        <v>157</v>
      </c>
      <c r="H359" s="210">
        <v>90.200000000000003</v>
      </c>
      <c r="I359" s="211"/>
      <c r="J359" s="212">
        <f>ROUND(I359*H359,2)</f>
        <v>0</v>
      </c>
      <c r="K359" s="208" t="s">
        <v>132</v>
      </c>
      <c r="L359" s="46"/>
      <c r="M359" s="213" t="s">
        <v>41</v>
      </c>
      <c r="N359" s="214" t="s">
        <v>52</v>
      </c>
      <c r="O359" s="86"/>
      <c r="P359" s="215">
        <f>O359*H359</f>
        <v>0</v>
      </c>
      <c r="Q359" s="215">
        <v>0</v>
      </c>
      <c r="R359" s="215">
        <f>Q359*H359</f>
        <v>0</v>
      </c>
      <c r="S359" s="215">
        <v>0</v>
      </c>
      <c r="T359" s="216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17" t="s">
        <v>133</v>
      </c>
      <c r="AT359" s="217" t="s">
        <v>128</v>
      </c>
      <c r="AU359" s="217" t="s">
        <v>90</v>
      </c>
      <c r="AY359" s="18" t="s">
        <v>126</v>
      </c>
      <c r="BE359" s="218">
        <f>IF(N359="základní",J359,0)</f>
        <v>0</v>
      </c>
      <c r="BF359" s="218">
        <f>IF(N359="snížená",J359,0)</f>
        <v>0</v>
      </c>
      <c r="BG359" s="218">
        <f>IF(N359="zákl. přenesená",J359,0)</f>
        <v>0</v>
      </c>
      <c r="BH359" s="218">
        <f>IF(N359="sníž. přenesená",J359,0)</f>
        <v>0</v>
      </c>
      <c r="BI359" s="218">
        <f>IF(N359="nulová",J359,0)</f>
        <v>0</v>
      </c>
      <c r="BJ359" s="18" t="s">
        <v>86</v>
      </c>
      <c r="BK359" s="218">
        <f>ROUND(I359*H359,2)</f>
        <v>0</v>
      </c>
      <c r="BL359" s="18" t="s">
        <v>133</v>
      </c>
      <c r="BM359" s="217" t="s">
        <v>674</v>
      </c>
    </row>
    <row r="360" s="2" customFormat="1">
      <c r="A360" s="40"/>
      <c r="B360" s="41"/>
      <c r="C360" s="42"/>
      <c r="D360" s="219" t="s">
        <v>135</v>
      </c>
      <c r="E360" s="42"/>
      <c r="F360" s="220" t="s">
        <v>675</v>
      </c>
      <c r="G360" s="42"/>
      <c r="H360" s="42"/>
      <c r="I360" s="221"/>
      <c r="J360" s="42"/>
      <c r="K360" s="42"/>
      <c r="L360" s="46"/>
      <c r="M360" s="222"/>
      <c r="N360" s="223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8" t="s">
        <v>135</v>
      </c>
      <c r="AU360" s="18" t="s">
        <v>90</v>
      </c>
    </row>
    <row r="361" s="14" customFormat="1">
      <c r="A361" s="14"/>
      <c r="B361" s="237"/>
      <c r="C361" s="238"/>
      <c r="D361" s="224" t="s">
        <v>144</v>
      </c>
      <c r="E361" s="239" t="s">
        <v>41</v>
      </c>
      <c r="F361" s="240" t="s">
        <v>676</v>
      </c>
      <c r="G361" s="238"/>
      <c r="H361" s="239" t="s">
        <v>41</v>
      </c>
      <c r="I361" s="241"/>
      <c r="J361" s="238"/>
      <c r="K361" s="238"/>
      <c r="L361" s="242"/>
      <c r="M361" s="243"/>
      <c r="N361" s="244"/>
      <c r="O361" s="244"/>
      <c r="P361" s="244"/>
      <c r="Q361" s="244"/>
      <c r="R361" s="244"/>
      <c r="S361" s="244"/>
      <c r="T361" s="24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6" t="s">
        <v>144</v>
      </c>
      <c r="AU361" s="246" t="s">
        <v>90</v>
      </c>
      <c r="AV361" s="14" t="s">
        <v>86</v>
      </c>
      <c r="AW361" s="14" t="s">
        <v>42</v>
      </c>
      <c r="AX361" s="14" t="s">
        <v>81</v>
      </c>
      <c r="AY361" s="246" t="s">
        <v>126</v>
      </c>
    </row>
    <row r="362" s="13" customFormat="1">
      <c r="A362" s="13"/>
      <c r="B362" s="226"/>
      <c r="C362" s="227"/>
      <c r="D362" s="224" t="s">
        <v>144</v>
      </c>
      <c r="E362" s="228" t="s">
        <v>41</v>
      </c>
      <c r="F362" s="229" t="s">
        <v>677</v>
      </c>
      <c r="G362" s="227"/>
      <c r="H362" s="230">
        <v>90.200000000000003</v>
      </c>
      <c r="I362" s="231"/>
      <c r="J362" s="227"/>
      <c r="K362" s="227"/>
      <c r="L362" s="232"/>
      <c r="M362" s="233"/>
      <c r="N362" s="234"/>
      <c r="O362" s="234"/>
      <c r="P362" s="234"/>
      <c r="Q362" s="234"/>
      <c r="R362" s="234"/>
      <c r="S362" s="234"/>
      <c r="T362" s="23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6" t="s">
        <v>144</v>
      </c>
      <c r="AU362" s="236" t="s">
        <v>90</v>
      </c>
      <c r="AV362" s="13" t="s">
        <v>90</v>
      </c>
      <c r="AW362" s="13" t="s">
        <v>42</v>
      </c>
      <c r="AX362" s="13" t="s">
        <v>86</v>
      </c>
      <c r="AY362" s="236" t="s">
        <v>126</v>
      </c>
    </row>
    <row r="363" s="2" customFormat="1" ht="21.0566" customHeight="1">
      <c r="A363" s="40"/>
      <c r="B363" s="41"/>
      <c r="C363" s="206" t="s">
        <v>678</v>
      </c>
      <c r="D363" s="206" t="s">
        <v>128</v>
      </c>
      <c r="E363" s="207" t="s">
        <v>679</v>
      </c>
      <c r="F363" s="208" t="s">
        <v>680</v>
      </c>
      <c r="G363" s="209" t="s">
        <v>152</v>
      </c>
      <c r="H363" s="210">
        <v>1</v>
      </c>
      <c r="I363" s="211"/>
      <c r="J363" s="212">
        <f>ROUND(I363*H363,2)</f>
        <v>0</v>
      </c>
      <c r="K363" s="208" t="s">
        <v>132</v>
      </c>
      <c r="L363" s="46"/>
      <c r="M363" s="213" t="s">
        <v>41</v>
      </c>
      <c r="N363" s="214" t="s">
        <v>52</v>
      </c>
      <c r="O363" s="86"/>
      <c r="P363" s="215">
        <f>O363*H363</f>
        <v>0</v>
      </c>
      <c r="Q363" s="215">
        <v>38.957299999999996</v>
      </c>
      <c r="R363" s="215">
        <f>Q363*H363</f>
        <v>38.957299999999996</v>
      </c>
      <c r="S363" s="215">
        <v>0</v>
      </c>
      <c r="T363" s="216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17" t="s">
        <v>133</v>
      </c>
      <c r="AT363" s="217" t="s">
        <v>128</v>
      </c>
      <c r="AU363" s="217" t="s">
        <v>90</v>
      </c>
      <c r="AY363" s="18" t="s">
        <v>126</v>
      </c>
      <c r="BE363" s="218">
        <f>IF(N363="základní",J363,0)</f>
        <v>0</v>
      </c>
      <c r="BF363" s="218">
        <f>IF(N363="snížená",J363,0)</f>
        <v>0</v>
      </c>
      <c r="BG363" s="218">
        <f>IF(N363="zákl. přenesená",J363,0)</f>
        <v>0</v>
      </c>
      <c r="BH363" s="218">
        <f>IF(N363="sníž. přenesená",J363,0)</f>
        <v>0</v>
      </c>
      <c r="BI363" s="218">
        <f>IF(N363="nulová",J363,0)</f>
        <v>0</v>
      </c>
      <c r="BJ363" s="18" t="s">
        <v>86</v>
      </c>
      <c r="BK363" s="218">
        <f>ROUND(I363*H363,2)</f>
        <v>0</v>
      </c>
      <c r="BL363" s="18" t="s">
        <v>133</v>
      </c>
      <c r="BM363" s="217" t="s">
        <v>681</v>
      </c>
    </row>
    <row r="364" s="2" customFormat="1">
      <c r="A364" s="40"/>
      <c r="B364" s="41"/>
      <c r="C364" s="42"/>
      <c r="D364" s="219" t="s">
        <v>135</v>
      </c>
      <c r="E364" s="42"/>
      <c r="F364" s="220" t="s">
        <v>682</v>
      </c>
      <c r="G364" s="42"/>
      <c r="H364" s="42"/>
      <c r="I364" s="221"/>
      <c r="J364" s="42"/>
      <c r="K364" s="42"/>
      <c r="L364" s="46"/>
      <c r="M364" s="222"/>
      <c r="N364" s="223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8" t="s">
        <v>135</v>
      </c>
      <c r="AU364" s="18" t="s">
        <v>90</v>
      </c>
    </row>
    <row r="365" s="2" customFormat="1" ht="16.30189" customHeight="1">
      <c r="A365" s="40"/>
      <c r="B365" s="41"/>
      <c r="C365" s="258" t="s">
        <v>683</v>
      </c>
      <c r="D365" s="258" t="s">
        <v>308</v>
      </c>
      <c r="E365" s="259" t="s">
        <v>684</v>
      </c>
      <c r="F365" s="260" t="s">
        <v>685</v>
      </c>
      <c r="G365" s="261" t="s">
        <v>152</v>
      </c>
      <c r="H365" s="262">
        <v>10</v>
      </c>
      <c r="I365" s="263"/>
      <c r="J365" s="264">
        <f>ROUND(I365*H365,2)</f>
        <v>0</v>
      </c>
      <c r="K365" s="260" t="s">
        <v>132</v>
      </c>
      <c r="L365" s="265"/>
      <c r="M365" s="266" t="s">
        <v>41</v>
      </c>
      <c r="N365" s="267" t="s">
        <v>52</v>
      </c>
      <c r="O365" s="86"/>
      <c r="P365" s="215">
        <f>O365*H365</f>
        <v>0</v>
      </c>
      <c r="Q365" s="215">
        <v>0.19600000000000001</v>
      </c>
      <c r="R365" s="215">
        <f>Q365*H365</f>
        <v>1.96</v>
      </c>
      <c r="S365" s="215">
        <v>0</v>
      </c>
      <c r="T365" s="216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17" t="s">
        <v>171</v>
      </c>
      <c r="AT365" s="217" t="s">
        <v>308</v>
      </c>
      <c r="AU365" s="217" t="s">
        <v>90</v>
      </c>
      <c r="AY365" s="18" t="s">
        <v>126</v>
      </c>
      <c r="BE365" s="218">
        <f>IF(N365="základní",J365,0)</f>
        <v>0</v>
      </c>
      <c r="BF365" s="218">
        <f>IF(N365="snížená",J365,0)</f>
        <v>0</v>
      </c>
      <c r="BG365" s="218">
        <f>IF(N365="zákl. přenesená",J365,0)</f>
        <v>0</v>
      </c>
      <c r="BH365" s="218">
        <f>IF(N365="sníž. přenesená",J365,0)</f>
        <v>0</v>
      </c>
      <c r="BI365" s="218">
        <f>IF(N365="nulová",J365,0)</f>
        <v>0</v>
      </c>
      <c r="BJ365" s="18" t="s">
        <v>86</v>
      </c>
      <c r="BK365" s="218">
        <f>ROUND(I365*H365,2)</f>
        <v>0</v>
      </c>
      <c r="BL365" s="18" t="s">
        <v>133</v>
      </c>
      <c r="BM365" s="217" t="s">
        <v>686</v>
      </c>
    </row>
    <row r="366" s="13" customFormat="1">
      <c r="A366" s="13"/>
      <c r="B366" s="226"/>
      <c r="C366" s="227"/>
      <c r="D366" s="224" t="s">
        <v>144</v>
      </c>
      <c r="E366" s="227"/>
      <c r="F366" s="229" t="s">
        <v>687</v>
      </c>
      <c r="G366" s="227"/>
      <c r="H366" s="230">
        <v>10</v>
      </c>
      <c r="I366" s="231"/>
      <c r="J366" s="227"/>
      <c r="K366" s="227"/>
      <c r="L366" s="232"/>
      <c r="M366" s="233"/>
      <c r="N366" s="234"/>
      <c r="O366" s="234"/>
      <c r="P366" s="234"/>
      <c r="Q366" s="234"/>
      <c r="R366" s="234"/>
      <c r="S366" s="234"/>
      <c r="T366" s="23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6" t="s">
        <v>144</v>
      </c>
      <c r="AU366" s="236" t="s">
        <v>90</v>
      </c>
      <c r="AV366" s="13" t="s">
        <v>90</v>
      </c>
      <c r="AW366" s="13" t="s">
        <v>4</v>
      </c>
      <c r="AX366" s="13" t="s">
        <v>86</v>
      </c>
      <c r="AY366" s="236" t="s">
        <v>126</v>
      </c>
    </row>
    <row r="367" s="2" customFormat="1" ht="16.30189" customHeight="1">
      <c r="A367" s="40"/>
      <c r="B367" s="41"/>
      <c r="C367" s="258" t="s">
        <v>688</v>
      </c>
      <c r="D367" s="258" t="s">
        <v>308</v>
      </c>
      <c r="E367" s="259" t="s">
        <v>689</v>
      </c>
      <c r="F367" s="260" t="s">
        <v>690</v>
      </c>
      <c r="G367" s="261" t="s">
        <v>152</v>
      </c>
      <c r="H367" s="262">
        <v>7</v>
      </c>
      <c r="I367" s="263"/>
      <c r="J367" s="264">
        <f>ROUND(I367*H367,2)</f>
        <v>0</v>
      </c>
      <c r="K367" s="260" t="s">
        <v>41</v>
      </c>
      <c r="L367" s="265"/>
      <c r="M367" s="266" t="s">
        <v>41</v>
      </c>
      <c r="N367" s="267" t="s">
        <v>52</v>
      </c>
      <c r="O367" s="86"/>
      <c r="P367" s="215">
        <f>O367*H367</f>
        <v>0</v>
      </c>
      <c r="Q367" s="215">
        <v>0.080000000000000002</v>
      </c>
      <c r="R367" s="215">
        <f>Q367*H367</f>
        <v>0.56000000000000005</v>
      </c>
      <c r="S367" s="215">
        <v>0</v>
      </c>
      <c r="T367" s="216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17" t="s">
        <v>171</v>
      </c>
      <c r="AT367" s="217" t="s">
        <v>308</v>
      </c>
      <c r="AU367" s="217" t="s">
        <v>90</v>
      </c>
      <c r="AY367" s="18" t="s">
        <v>126</v>
      </c>
      <c r="BE367" s="218">
        <f>IF(N367="základní",J367,0)</f>
        <v>0</v>
      </c>
      <c r="BF367" s="218">
        <f>IF(N367="snížená",J367,0)</f>
        <v>0</v>
      </c>
      <c r="BG367" s="218">
        <f>IF(N367="zákl. přenesená",J367,0)</f>
        <v>0</v>
      </c>
      <c r="BH367" s="218">
        <f>IF(N367="sníž. přenesená",J367,0)</f>
        <v>0</v>
      </c>
      <c r="BI367" s="218">
        <f>IF(N367="nulová",J367,0)</f>
        <v>0</v>
      </c>
      <c r="BJ367" s="18" t="s">
        <v>86</v>
      </c>
      <c r="BK367" s="218">
        <f>ROUND(I367*H367,2)</f>
        <v>0</v>
      </c>
      <c r="BL367" s="18" t="s">
        <v>133</v>
      </c>
      <c r="BM367" s="217" t="s">
        <v>691</v>
      </c>
    </row>
    <row r="368" s="2" customFormat="1" ht="16.30189" customHeight="1">
      <c r="A368" s="40"/>
      <c r="B368" s="41"/>
      <c r="C368" s="258" t="s">
        <v>692</v>
      </c>
      <c r="D368" s="258" t="s">
        <v>308</v>
      </c>
      <c r="E368" s="259" t="s">
        <v>693</v>
      </c>
      <c r="F368" s="260" t="s">
        <v>694</v>
      </c>
      <c r="G368" s="261" t="s">
        <v>157</v>
      </c>
      <c r="H368" s="262">
        <v>2.5</v>
      </c>
      <c r="I368" s="263"/>
      <c r="J368" s="264">
        <f>ROUND(I368*H368,2)</f>
        <v>0</v>
      </c>
      <c r="K368" s="260" t="s">
        <v>132</v>
      </c>
      <c r="L368" s="265"/>
      <c r="M368" s="266" t="s">
        <v>41</v>
      </c>
      <c r="N368" s="267" t="s">
        <v>52</v>
      </c>
      <c r="O368" s="86"/>
      <c r="P368" s="215">
        <f>O368*H368</f>
        <v>0</v>
      </c>
      <c r="Q368" s="215">
        <v>0.0058999999999999999</v>
      </c>
      <c r="R368" s="215">
        <f>Q368*H368</f>
        <v>0.014749999999999999</v>
      </c>
      <c r="S368" s="215">
        <v>0</v>
      </c>
      <c r="T368" s="216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17" t="s">
        <v>171</v>
      </c>
      <c r="AT368" s="217" t="s">
        <v>308</v>
      </c>
      <c r="AU368" s="217" t="s">
        <v>90</v>
      </c>
      <c r="AY368" s="18" t="s">
        <v>126</v>
      </c>
      <c r="BE368" s="218">
        <f>IF(N368="základní",J368,0)</f>
        <v>0</v>
      </c>
      <c r="BF368" s="218">
        <f>IF(N368="snížená",J368,0)</f>
        <v>0</v>
      </c>
      <c r="BG368" s="218">
        <f>IF(N368="zákl. přenesená",J368,0)</f>
        <v>0</v>
      </c>
      <c r="BH368" s="218">
        <f>IF(N368="sníž. přenesená",J368,0)</f>
        <v>0</v>
      </c>
      <c r="BI368" s="218">
        <f>IF(N368="nulová",J368,0)</f>
        <v>0</v>
      </c>
      <c r="BJ368" s="18" t="s">
        <v>86</v>
      </c>
      <c r="BK368" s="218">
        <f>ROUND(I368*H368,2)</f>
        <v>0</v>
      </c>
      <c r="BL368" s="18" t="s">
        <v>133</v>
      </c>
      <c r="BM368" s="217" t="s">
        <v>695</v>
      </c>
    </row>
    <row r="369" s="13" customFormat="1">
      <c r="A369" s="13"/>
      <c r="B369" s="226"/>
      <c r="C369" s="227"/>
      <c r="D369" s="224" t="s">
        <v>144</v>
      </c>
      <c r="E369" s="227"/>
      <c r="F369" s="229" t="s">
        <v>696</v>
      </c>
      <c r="G369" s="227"/>
      <c r="H369" s="230">
        <v>2.5</v>
      </c>
      <c r="I369" s="231"/>
      <c r="J369" s="227"/>
      <c r="K369" s="227"/>
      <c r="L369" s="232"/>
      <c r="M369" s="233"/>
      <c r="N369" s="234"/>
      <c r="O369" s="234"/>
      <c r="P369" s="234"/>
      <c r="Q369" s="234"/>
      <c r="R369" s="234"/>
      <c r="S369" s="234"/>
      <c r="T369" s="23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6" t="s">
        <v>144</v>
      </c>
      <c r="AU369" s="236" t="s">
        <v>90</v>
      </c>
      <c r="AV369" s="13" t="s">
        <v>90</v>
      </c>
      <c r="AW369" s="13" t="s">
        <v>4</v>
      </c>
      <c r="AX369" s="13" t="s">
        <v>86</v>
      </c>
      <c r="AY369" s="236" t="s">
        <v>126</v>
      </c>
    </row>
    <row r="370" s="2" customFormat="1" ht="16.30189" customHeight="1">
      <c r="A370" s="40"/>
      <c r="B370" s="41"/>
      <c r="C370" s="258" t="s">
        <v>234</v>
      </c>
      <c r="D370" s="258" t="s">
        <v>308</v>
      </c>
      <c r="E370" s="259" t="s">
        <v>697</v>
      </c>
      <c r="F370" s="260" t="s">
        <v>698</v>
      </c>
      <c r="G370" s="261" t="s">
        <v>152</v>
      </c>
      <c r="H370" s="262">
        <v>1</v>
      </c>
      <c r="I370" s="263"/>
      <c r="J370" s="264">
        <f>ROUND(I370*H370,2)</f>
        <v>0</v>
      </c>
      <c r="K370" s="260" t="s">
        <v>132</v>
      </c>
      <c r="L370" s="265"/>
      <c r="M370" s="266" t="s">
        <v>41</v>
      </c>
      <c r="N370" s="267" t="s">
        <v>52</v>
      </c>
      <c r="O370" s="86"/>
      <c r="P370" s="215">
        <f>O370*H370</f>
        <v>0</v>
      </c>
      <c r="Q370" s="215">
        <v>0</v>
      </c>
      <c r="R370" s="215">
        <f>Q370*H370</f>
        <v>0</v>
      </c>
      <c r="S370" s="215">
        <v>0</v>
      </c>
      <c r="T370" s="216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17" t="s">
        <v>171</v>
      </c>
      <c r="AT370" s="217" t="s">
        <v>308</v>
      </c>
      <c r="AU370" s="217" t="s">
        <v>90</v>
      </c>
      <c r="AY370" s="18" t="s">
        <v>126</v>
      </c>
      <c r="BE370" s="218">
        <f>IF(N370="základní",J370,0)</f>
        <v>0</v>
      </c>
      <c r="BF370" s="218">
        <f>IF(N370="snížená",J370,0)</f>
        <v>0</v>
      </c>
      <c r="BG370" s="218">
        <f>IF(N370="zákl. přenesená",J370,0)</f>
        <v>0</v>
      </c>
      <c r="BH370" s="218">
        <f>IF(N370="sníž. přenesená",J370,0)</f>
        <v>0</v>
      </c>
      <c r="BI370" s="218">
        <f>IF(N370="nulová",J370,0)</f>
        <v>0</v>
      </c>
      <c r="BJ370" s="18" t="s">
        <v>86</v>
      </c>
      <c r="BK370" s="218">
        <f>ROUND(I370*H370,2)</f>
        <v>0</v>
      </c>
      <c r="BL370" s="18" t="s">
        <v>133</v>
      </c>
      <c r="BM370" s="217" t="s">
        <v>699</v>
      </c>
    </row>
    <row r="371" s="2" customFormat="1" ht="16.30189" customHeight="1">
      <c r="A371" s="40"/>
      <c r="B371" s="41"/>
      <c r="C371" s="258" t="s">
        <v>700</v>
      </c>
      <c r="D371" s="258" t="s">
        <v>308</v>
      </c>
      <c r="E371" s="259" t="s">
        <v>701</v>
      </c>
      <c r="F371" s="260" t="s">
        <v>702</v>
      </c>
      <c r="G371" s="261" t="s">
        <v>152</v>
      </c>
      <c r="H371" s="262">
        <v>1</v>
      </c>
      <c r="I371" s="263"/>
      <c r="J371" s="264">
        <f>ROUND(I371*H371,2)</f>
        <v>0</v>
      </c>
      <c r="K371" s="260" t="s">
        <v>132</v>
      </c>
      <c r="L371" s="265"/>
      <c r="M371" s="266" t="s">
        <v>41</v>
      </c>
      <c r="N371" s="267" t="s">
        <v>52</v>
      </c>
      <c r="O371" s="86"/>
      <c r="P371" s="215">
        <f>O371*H371</f>
        <v>0</v>
      </c>
      <c r="Q371" s="215">
        <v>0</v>
      </c>
      <c r="R371" s="215">
        <f>Q371*H371</f>
        <v>0</v>
      </c>
      <c r="S371" s="215">
        <v>0</v>
      </c>
      <c r="T371" s="216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17" t="s">
        <v>171</v>
      </c>
      <c r="AT371" s="217" t="s">
        <v>308</v>
      </c>
      <c r="AU371" s="217" t="s">
        <v>90</v>
      </c>
      <c r="AY371" s="18" t="s">
        <v>126</v>
      </c>
      <c r="BE371" s="218">
        <f>IF(N371="základní",J371,0)</f>
        <v>0</v>
      </c>
      <c r="BF371" s="218">
        <f>IF(N371="snížená",J371,0)</f>
        <v>0</v>
      </c>
      <c r="BG371" s="218">
        <f>IF(N371="zákl. přenesená",J371,0)</f>
        <v>0</v>
      </c>
      <c r="BH371" s="218">
        <f>IF(N371="sníž. přenesená",J371,0)</f>
        <v>0</v>
      </c>
      <c r="BI371" s="218">
        <f>IF(N371="nulová",J371,0)</f>
        <v>0</v>
      </c>
      <c r="BJ371" s="18" t="s">
        <v>86</v>
      </c>
      <c r="BK371" s="218">
        <f>ROUND(I371*H371,2)</f>
        <v>0</v>
      </c>
      <c r="BL371" s="18" t="s">
        <v>133</v>
      </c>
      <c r="BM371" s="217" t="s">
        <v>703</v>
      </c>
    </row>
    <row r="372" s="2" customFormat="1" ht="21.0566" customHeight="1">
      <c r="A372" s="40"/>
      <c r="B372" s="41"/>
      <c r="C372" s="258" t="s">
        <v>704</v>
      </c>
      <c r="D372" s="258" t="s">
        <v>308</v>
      </c>
      <c r="E372" s="259" t="s">
        <v>705</v>
      </c>
      <c r="F372" s="260" t="s">
        <v>706</v>
      </c>
      <c r="G372" s="261" t="s">
        <v>157</v>
      </c>
      <c r="H372" s="262">
        <v>11</v>
      </c>
      <c r="I372" s="263"/>
      <c r="J372" s="264">
        <f>ROUND(I372*H372,2)</f>
        <v>0</v>
      </c>
      <c r="K372" s="260" t="s">
        <v>132</v>
      </c>
      <c r="L372" s="265"/>
      <c r="M372" s="266" t="s">
        <v>41</v>
      </c>
      <c r="N372" s="267" t="s">
        <v>52</v>
      </c>
      <c r="O372" s="86"/>
      <c r="P372" s="215">
        <f>O372*H372</f>
        <v>0</v>
      </c>
      <c r="Q372" s="215">
        <v>0.00088000000000000003</v>
      </c>
      <c r="R372" s="215">
        <f>Q372*H372</f>
        <v>0.0096800000000000011</v>
      </c>
      <c r="S372" s="215">
        <v>0</v>
      </c>
      <c r="T372" s="216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17" t="s">
        <v>171</v>
      </c>
      <c r="AT372" s="217" t="s">
        <v>308</v>
      </c>
      <c r="AU372" s="217" t="s">
        <v>90</v>
      </c>
      <c r="AY372" s="18" t="s">
        <v>126</v>
      </c>
      <c r="BE372" s="218">
        <f>IF(N372="základní",J372,0)</f>
        <v>0</v>
      </c>
      <c r="BF372" s="218">
        <f>IF(N372="snížená",J372,0)</f>
        <v>0</v>
      </c>
      <c r="BG372" s="218">
        <f>IF(N372="zákl. přenesená",J372,0)</f>
        <v>0</v>
      </c>
      <c r="BH372" s="218">
        <f>IF(N372="sníž. přenesená",J372,0)</f>
        <v>0</v>
      </c>
      <c r="BI372" s="218">
        <f>IF(N372="nulová",J372,0)</f>
        <v>0</v>
      </c>
      <c r="BJ372" s="18" t="s">
        <v>86</v>
      </c>
      <c r="BK372" s="218">
        <f>ROUND(I372*H372,2)</f>
        <v>0</v>
      </c>
      <c r="BL372" s="18" t="s">
        <v>133</v>
      </c>
      <c r="BM372" s="217" t="s">
        <v>707</v>
      </c>
    </row>
    <row r="373" s="13" customFormat="1">
      <c r="A373" s="13"/>
      <c r="B373" s="226"/>
      <c r="C373" s="227"/>
      <c r="D373" s="224" t="s">
        <v>144</v>
      </c>
      <c r="E373" s="228" t="s">
        <v>41</v>
      </c>
      <c r="F373" s="229" t="s">
        <v>708</v>
      </c>
      <c r="G373" s="227"/>
      <c r="H373" s="230">
        <v>11</v>
      </c>
      <c r="I373" s="231"/>
      <c r="J373" s="227"/>
      <c r="K373" s="227"/>
      <c r="L373" s="232"/>
      <c r="M373" s="233"/>
      <c r="N373" s="234"/>
      <c r="O373" s="234"/>
      <c r="P373" s="234"/>
      <c r="Q373" s="234"/>
      <c r="R373" s="234"/>
      <c r="S373" s="234"/>
      <c r="T373" s="23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6" t="s">
        <v>144</v>
      </c>
      <c r="AU373" s="236" t="s">
        <v>90</v>
      </c>
      <c r="AV373" s="13" t="s">
        <v>90</v>
      </c>
      <c r="AW373" s="13" t="s">
        <v>42</v>
      </c>
      <c r="AX373" s="13" t="s">
        <v>86</v>
      </c>
      <c r="AY373" s="236" t="s">
        <v>126</v>
      </c>
    </row>
    <row r="374" s="2" customFormat="1" ht="21.0566" customHeight="1">
      <c r="A374" s="40"/>
      <c r="B374" s="41"/>
      <c r="C374" s="258" t="s">
        <v>709</v>
      </c>
      <c r="D374" s="258" t="s">
        <v>308</v>
      </c>
      <c r="E374" s="259" t="s">
        <v>710</v>
      </c>
      <c r="F374" s="260" t="s">
        <v>711</v>
      </c>
      <c r="G374" s="261" t="s">
        <v>152</v>
      </c>
      <c r="H374" s="262">
        <v>4</v>
      </c>
      <c r="I374" s="263"/>
      <c r="J374" s="264">
        <f>ROUND(I374*H374,2)</f>
        <v>0</v>
      </c>
      <c r="K374" s="260" t="s">
        <v>41</v>
      </c>
      <c r="L374" s="265"/>
      <c r="M374" s="266" t="s">
        <v>41</v>
      </c>
      <c r="N374" s="267" t="s">
        <v>52</v>
      </c>
      <c r="O374" s="86"/>
      <c r="P374" s="215">
        <f>O374*H374</f>
        <v>0</v>
      </c>
      <c r="Q374" s="215">
        <v>0.002</v>
      </c>
      <c r="R374" s="215">
        <f>Q374*H374</f>
        <v>0.0080000000000000002</v>
      </c>
      <c r="S374" s="215">
        <v>0</v>
      </c>
      <c r="T374" s="216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17" t="s">
        <v>171</v>
      </c>
      <c r="AT374" s="217" t="s">
        <v>308</v>
      </c>
      <c r="AU374" s="217" t="s">
        <v>90</v>
      </c>
      <c r="AY374" s="18" t="s">
        <v>126</v>
      </c>
      <c r="BE374" s="218">
        <f>IF(N374="základní",J374,0)</f>
        <v>0</v>
      </c>
      <c r="BF374" s="218">
        <f>IF(N374="snížená",J374,0)</f>
        <v>0</v>
      </c>
      <c r="BG374" s="218">
        <f>IF(N374="zákl. přenesená",J374,0)</f>
        <v>0</v>
      </c>
      <c r="BH374" s="218">
        <f>IF(N374="sníž. přenesená",J374,0)</f>
        <v>0</v>
      </c>
      <c r="BI374" s="218">
        <f>IF(N374="nulová",J374,0)</f>
        <v>0</v>
      </c>
      <c r="BJ374" s="18" t="s">
        <v>86</v>
      </c>
      <c r="BK374" s="218">
        <f>ROUND(I374*H374,2)</f>
        <v>0</v>
      </c>
      <c r="BL374" s="18" t="s">
        <v>133</v>
      </c>
      <c r="BM374" s="217" t="s">
        <v>712</v>
      </c>
    </row>
    <row r="375" s="13" customFormat="1">
      <c r="A375" s="13"/>
      <c r="B375" s="226"/>
      <c r="C375" s="227"/>
      <c r="D375" s="224" t="s">
        <v>144</v>
      </c>
      <c r="E375" s="228" t="s">
        <v>41</v>
      </c>
      <c r="F375" s="229" t="s">
        <v>713</v>
      </c>
      <c r="G375" s="227"/>
      <c r="H375" s="230">
        <v>2</v>
      </c>
      <c r="I375" s="231"/>
      <c r="J375" s="227"/>
      <c r="K375" s="227"/>
      <c r="L375" s="232"/>
      <c r="M375" s="233"/>
      <c r="N375" s="234"/>
      <c r="O375" s="234"/>
      <c r="P375" s="234"/>
      <c r="Q375" s="234"/>
      <c r="R375" s="234"/>
      <c r="S375" s="234"/>
      <c r="T375" s="23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6" t="s">
        <v>144</v>
      </c>
      <c r="AU375" s="236" t="s">
        <v>90</v>
      </c>
      <c r="AV375" s="13" t="s">
        <v>90</v>
      </c>
      <c r="AW375" s="13" t="s">
        <v>42</v>
      </c>
      <c r="AX375" s="13" t="s">
        <v>81</v>
      </c>
      <c r="AY375" s="236" t="s">
        <v>126</v>
      </c>
    </row>
    <row r="376" s="13" customFormat="1">
      <c r="A376" s="13"/>
      <c r="B376" s="226"/>
      <c r="C376" s="227"/>
      <c r="D376" s="224" t="s">
        <v>144</v>
      </c>
      <c r="E376" s="228" t="s">
        <v>41</v>
      </c>
      <c r="F376" s="229" t="s">
        <v>714</v>
      </c>
      <c r="G376" s="227"/>
      <c r="H376" s="230">
        <v>1</v>
      </c>
      <c r="I376" s="231"/>
      <c r="J376" s="227"/>
      <c r="K376" s="227"/>
      <c r="L376" s="232"/>
      <c r="M376" s="233"/>
      <c r="N376" s="234"/>
      <c r="O376" s="234"/>
      <c r="P376" s="234"/>
      <c r="Q376" s="234"/>
      <c r="R376" s="234"/>
      <c r="S376" s="234"/>
      <c r="T376" s="23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6" t="s">
        <v>144</v>
      </c>
      <c r="AU376" s="236" t="s">
        <v>90</v>
      </c>
      <c r="AV376" s="13" t="s">
        <v>90</v>
      </c>
      <c r="AW376" s="13" t="s">
        <v>42</v>
      </c>
      <c r="AX376" s="13" t="s">
        <v>81</v>
      </c>
      <c r="AY376" s="236" t="s">
        <v>126</v>
      </c>
    </row>
    <row r="377" s="13" customFormat="1">
      <c r="A377" s="13"/>
      <c r="B377" s="226"/>
      <c r="C377" s="227"/>
      <c r="D377" s="224" t="s">
        <v>144</v>
      </c>
      <c r="E377" s="228" t="s">
        <v>41</v>
      </c>
      <c r="F377" s="229" t="s">
        <v>715</v>
      </c>
      <c r="G377" s="227"/>
      <c r="H377" s="230">
        <v>1</v>
      </c>
      <c r="I377" s="231"/>
      <c r="J377" s="227"/>
      <c r="K377" s="227"/>
      <c r="L377" s="232"/>
      <c r="M377" s="233"/>
      <c r="N377" s="234"/>
      <c r="O377" s="234"/>
      <c r="P377" s="234"/>
      <c r="Q377" s="234"/>
      <c r="R377" s="234"/>
      <c r="S377" s="234"/>
      <c r="T377" s="235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6" t="s">
        <v>144</v>
      </c>
      <c r="AU377" s="236" t="s">
        <v>90</v>
      </c>
      <c r="AV377" s="13" t="s">
        <v>90</v>
      </c>
      <c r="AW377" s="13" t="s">
        <v>42</v>
      </c>
      <c r="AX377" s="13" t="s">
        <v>81</v>
      </c>
      <c r="AY377" s="236" t="s">
        <v>126</v>
      </c>
    </row>
    <row r="378" s="15" customFormat="1">
      <c r="A378" s="15"/>
      <c r="B378" s="247"/>
      <c r="C378" s="248"/>
      <c r="D378" s="224" t="s">
        <v>144</v>
      </c>
      <c r="E378" s="249" t="s">
        <v>41</v>
      </c>
      <c r="F378" s="250" t="s">
        <v>198</v>
      </c>
      <c r="G378" s="248"/>
      <c r="H378" s="251">
        <v>4</v>
      </c>
      <c r="I378" s="252"/>
      <c r="J378" s="248"/>
      <c r="K378" s="248"/>
      <c r="L378" s="253"/>
      <c r="M378" s="254"/>
      <c r="N378" s="255"/>
      <c r="O378" s="255"/>
      <c r="P378" s="255"/>
      <c r="Q378" s="255"/>
      <c r="R378" s="255"/>
      <c r="S378" s="255"/>
      <c r="T378" s="256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57" t="s">
        <v>144</v>
      </c>
      <c r="AU378" s="257" t="s">
        <v>90</v>
      </c>
      <c r="AV378" s="15" t="s">
        <v>133</v>
      </c>
      <c r="AW378" s="15" t="s">
        <v>42</v>
      </c>
      <c r="AX378" s="15" t="s">
        <v>86</v>
      </c>
      <c r="AY378" s="257" t="s">
        <v>126</v>
      </c>
    </row>
    <row r="379" s="2" customFormat="1" ht="21.0566" customHeight="1">
      <c r="A379" s="40"/>
      <c r="B379" s="41"/>
      <c r="C379" s="206" t="s">
        <v>716</v>
      </c>
      <c r="D379" s="206" t="s">
        <v>128</v>
      </c>
      <c r="E379" s="207" t="s">
        <v>717</v>
      </c>
      <c r="F379" s="208" t="s">
        <v>718</v>
      </c>
      <c r="G379" s="209" t="s">
        <v>152</v>
      </c>
      <c r="H379" s="210">
        <v>5</v>
      </c>
      <c r="I379" s="211"/>
      <c r="J379" s="212">
        <f>ROUND(I379*H379,2)</f>
        <v>0</v>
      </c>
      <c r="K379" s="208" t="s">
        <v>41</v>
      </c>
      <c r="L379" s="46"/>
      <c r="M379" s="213" t="s">
        <v>41</v>
      </c>
      <c r="N379" s="214" t="s">
        <v>52</v>
      </c>
      <c r="O379" s="86"/>
      <c r="P379" s="215">
        <f>O379*H379</f>
        <v>0</v>
      </c>
      <c r="Q379" s="215">
        <v>0.0019200000000000001</v>
      </c>
      <c r="R379" s="215">
        <f>Q379*H379</f>
        <v>0.0096000000000000009</v>
      </c>
      <c r="S379" s="215">
        <v>0</v>
      </c>
      <c r="T379" s="216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17" t="s">
        <v>133</v>
      </c>
      <c r="AT379" s="217" t="s">
        <v>128</v>
      </c>
      <c r="AU379" s="217" t="s">
        <v>90</v>
      </c>
      <c r="AY379" s="18" t="s">
        <v>126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18" t="s">
        <v>86</v>
      </c>
      <c r="BK379" s="218">
        <f>ROUND(I379*H379,2)</f>
        <v>0</v>
      </c>
      <c r="BL379" s="18" t="s">
        <v>133</v>
      </c>
      <c r="BM379" s="217" t="s">
        <v>719</v>
      </c>
    </row>
    <row r="380" s="14" customFormat="1">
      <c r="A380" s="14"/>
      <c r="B380" s="237"/>
      <c r="C380" s="238"/>
      <c r="D380" s="224" t="s">
        <v>144</v>
      </c>
      <c r="E380" s="239" t="s">
        <v>41</v>
      </c>
      <c r="F380" s="240" t="s">
        <v>720</v>
      </c>
      <c r="G380" s="238"/>
      <c r="H380" s="239" t="s">
        <v>41</v>
      </c>
      <c r="I380" s="241"/>
      <c r="J380" s="238"/>
      <c r="K380" s="238"/>
      <c r="L380" s="242"/>
      <c r="M380" s="243"/>
      <c r="N380" s="244"/>
      <c r="O380" s="244"/>
      <c r="P380" s="244"/>
      <c r="Q380" s="244"/>
      <c r="R380" s="244"/>
      <c r="S380" s="244"/>
      <c r="T380" s="24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46" t="s">
        <v>144</v>
      </c>
      <c r="AU380" s="246" t="s">
        <v>90</v>
      </c>
      <c r="AV380" s="14" t="s">
        <v>86</v>
      </c>
      <c r="AW380" s="14" t="s">
        <v>42</v>
      </c>
      <c r="AX380" s="14" t="s">
        <v>81</v>
      </c>
      <c r="AY380" s="246" t="s">
        <v>126</v>
      </c>
    </row>
    <row r="381" s="13" customFormat="1">
      <c r="A381" s="13"/>
      <c r="B381" s="226"/>
      <c r="C381" s="227"/>
      <c r="D381" s="224" t="s">
        <v>144</v>
      </c>
      <c r="E381" s="228" t="s">
        <v>41</v>
      </c>
      <c r="F381" s="229" t="s">
        <v>721</v>
      </c>
      <c r="G381" s="227"/>
      <c r="H381" s="230">
        <v>5</v>
      </c>
      <c r="I381" s="231"/>
      <c r="J381" s="227"/>
      <c r="K381" s="227"/>
      <c r="L381" s="232"/>
      <c r="M381" s="233"/>
      <c r="N381" s="234"/>
      <c r="O381" s="234"/>
      <c r="P381" s="234"/>
      <c r="Q381" s="234"/>
      <c r="R381" s="234"/>
      <c r="S381" s="234"/>
      <c r="T381" s="235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6" t="s">
        <v>144</v>
      </c>
      <c r="AU381" s="236" t="s">
        <v>90</v>
      </c>
      <c r="AV381" s="13" t="s">
        <v>90</v>
      </c>
      <c r="AW381" s="13" t="s">
        <v>42</v>
      </c>
      <c r="AX381" s="13" t="s">
        <v>86</v>
      </c>
      <c r="AY381" s="236" t="s">
        <v>126</v>
      </c>
    </row>
    <row r="382" s="2" customFormat="1" ht="16.30189" customHeight="1">
      <c r="A382" s="40"/>
      <c r="B382" s="41"/>
      <c r="C382" s="206" t="s">
        <v>722</v>
      </c>
      <c r="D382" s="206" t="s">
        <v>128</v>
      </c>
      <c r="E382" s="207" t="s">
        <v>723</v>
      </c>
      <c r="F382" s="208" t="s">
        <v>724</v>
      </c>
      <c r="G382" s="209" t="s">
        <v>152</v>
      </c>
      <c r="H382" s="210">
        <v>1</v>
      </c>
      <c r="I382" s="211"/>
      <c r="J382" s="212">
        <f>ROUND(I382*H382,2)</f>
        <v>0</v>
      </c>
      <c r="K382" s="208" t="s">
        <v>132</v>
      </c>
      <c r="L382" s="46"/>
      <c r="M382" s="213" t="s">
        <v>41</v>
      </c>
      <c r="N382" s="214" t="s">
        <v>52</v>
      </c>
      <c r="O382" s="86"/>
      <c r="P382" s="215">
        <f>O382*H382</f>
        <v>0</v>
      </c>
      <c r="Q382" s="215">
        <v>0.32906000000000002</v>
      </c>
      <c r="R382" s="215">
        <f>Q382*H382</f>
        <v>0.32906000000000002</v>
      </c>
      <c r="S382" s="215">
        <v>0</v>
      </c>
      <c r="T382" s="216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17" t="s">
        <v>133</v>
      </c>
      <c r="AT382" s="217" t="s">
        <v>128</v>
      </c>
      <c r="AU382" s="217" t="s">
        <v>90</v>
      </c>
      <c r="AY382" s="18" t="s">
        <v>126</v>
      </c>
      <c r="BE382" s="218">
        <f>IF(N382="základní",J382,0)</f>
        <v>0</v>
      </c>
      <c r="BF382" s="218">
        <f>IF(N382="snížená",J382,0)</f>
        <v>0</v>
      </c>
      <c r="BG382" s="218">
        <f>IF(N382="zákl. přenesená",J382,0)</f>
        <v>0</v>
      </c>
      <c r="BH382" s="218">
        <f>IF(N382="sníž. přenesená",J382,0)</f>
        <v>0</v>
      </c>
      <c r="BI382" s="218">
        <f>IF(N382="nulová",J382,0)</f>
        <v>0</v>
      </c>
      <c r="BJ382" s="18" t="s">
        <v>86</v>
      </c>
      <c r="BK382" s="218">
        <f>ROUND(I382*H382,2)</f>
        <v>0</v>
      </c>
      <c r="BL382" s="18" t="s">
        <v>133</v>
      </c>
      <c r="BM382" s="217" t="s">
        <v>725</v>
      </c>
    </row>
    <row r="383" s="2" customFormat="1">
      <c r="A383" s="40"/>
      <c r="B383" s="41"/>
      <c r="C383" s="42"/>
      <c r="D383" s="219" t="s">
        <v>135</v>
      </c>
      <c r="E383" s="42"/>
      <c r="F383" s="220" t="s">
        <v>726</v>
      </c>
      <c r="G383" s="42"/>
      <c r="H383" s="42"/>
      <c r="I383" s="221"/>
      <c r="J383" s="42"/>
      <c r="K383" s="42"/>
      <c r="L383" s="46"/>
      <c r="M383" s="222"/>
      <c r="N383" s="223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8" t="s">
        <v>135</v>
      </c>
      <c r="AU383" s="18" t="s">
        <v>90</v>
      </c>
    </row>
    <row r="384" s="2" customFormat="1" ht="16.30189" customHeight="1">
      <c r="A384" s="40"/>
      <c r="B384" s="41"/>
      <c r="C384" s="258" t="s">
        <v>294</v>
      </c>
      <c r="D384" s="258" t="s">
        <v>308</v>
      </c>
      <c r="E384" s="259" t="s">
        <v>727</v>
      </c>
      <c r="F384" s="260" t="s">
        <v>728</v>
      </c>
      <c r="G384" s="261" t="s">
        <v>152</v>
      </c>
      <c r="H384" s="262">
        <v>1</v>
      </c>
      <c r="I384" s="263"/>
      <c r="J384" s="264">
        <f>ROUND(I384*H384,2)</f>
        <v>0</v>
      </c>
      <c r="K384" s="260" t="s">
        <v>41</v>
      </c>
      <c r="L384" s="265"/>
      <c r="M384" s="266" t="s">
        <v>41</v>
      </c>
      <c r="N384" s="267" t="s">
        <v>52</v>
      </c>
      <c r="O384" s="86"/>
      <c r="P384" s="215">
        <f>O384*H384</f>
        <v>0</v>
      </c>
      <c r="Q384" s="215">
        <v>0.041500000000000002</v>
      </c>
      <c r="R384" s="215">
        <f>Q384*H384</f>
        <v>0.041500000000000002</v>
      </c>
      <c r="S384" s="215">
        <v>0</v>
      </c>
      <c r="T384" s="216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17" t="s">
        <v>171</v>
      </c>
      <c r="AT384" s="217" t="s">
        <v>308</v>
      </c>
      <c r="AU384" s="217" t="s">
        <v>90</v>
      </c>
      <c r="AY384" s="18" t="s">
        <v>126</v>
      </c>
      <c r="BE384" s="218">
        <f>IF(N384="základní",J384,0)</f>
        <v>0</v>
      </c>
      <c r="BF384" s="218">
        <f>IF(N384="snížená",J384,0)</f>
        <v>0</v>
      </c>
      <c r="BG384" s="218">
        <f>IF(N384="zákl. přenesená",J384,0)</f>
        <v>0</v>
      </c>
      <c r="BH384" s="218">
        <f>IF(N384="sníž. přenesená",J384,0)</f>
        <v>0</v>
      </c>
      <c r="BI384" s="218">
        <f>IF(N384="nulová",J384,0)</f>
        <v>0</v>
      </c>
      <c r="BJ384" s="18" t="s">
        <v>86</v>
      </c>
      <c r="BK384" s="218">
        <f>ROUND(I384*H384,2)</f>
        <v>0</v>
      </c>
      <c r="BL384" s="18" t="s">
        <v>133</v>
      </c>
      <c r="BM384" s="217" t="s">
        <v>729</v>
      </c>
    </row>
    <row r="385" s="2" customFormat="1" ht="16.30189" customHeight="1">
      <c r="A385" s="40"/>
      <c r="B385" s="41"/>
      <c r="C385" s="206" t="s">
        <v>730</v>
      </c>
      <c r="D385" s="206" t="s">
        <v>128</v>
      </c>
      <c r="E385" s="207" t="s">
        <v>731</v>
      </c>
      <c r="F385" s="208" t="s">
        <v>732</v>
      </c>
      <c r="G385" s="209" t="s">
        <v>157</v>
      </c>
      <c r="H385" s="210">
        <v>25.199999999999999</v>
      </c>
      <c r="I385" s="211"/>
      <c r="J385" s="212">
        <f>ROUND(I385*H385,2)</f>
        <v>0</v>
      </c>
      <c r="K385" s="208" t="s">
        <v>132</v>
      </c>
      <c r="L385" s="46"/>
      <c r="M385" s="213" t="s">
        <v>41</v>
      </c>
      <c r="N385" s="214" t="s">
        <v>52</v>
      </c>
      <c r="O385" s="86"/>
      <c r="P385" s="215">
        <f>O385*H385</f>
        <v>0</v>
      </c>
      <c r="Q385" s="215">
        <v>0.00020000000000000001</v>
      </c>
      <c r="R385" s="215">
        <f>Q385*H385</f>
        <v>0.0050400000000000002</v>
      </c>
      <c r="S385" s="215">
        <v>0</v>
      </c>
      <c r="T385" s="216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17" t="s">
        <v>133</v>
      </c>
      <c r="AT385" s="217" t="s">
        <v>128</v>
      </c>
      <c r="AU385" s="217" t="s">
        <v>90</v>
      </c>
      <c r="AY385" s="18" t="s">
        <v>126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18" t="s">
        <v>86</v>
      </c>
      <c r="BK385" s="218">
        <f>ROUND(I385*H385,2)</f>
        <v>0</v>
      </c>
      <c r="BL385" s="18" t="s">
        <v>133</v>
      </c>
      <c r="BM385" s="217" t="s">
        <v>733</v>
      </c>
    </row>
    <row r="386" s="2" customFormat="1">
      <c r="A386" s="40"/>
      <c r="B386" s="41"/>
      <c r="C386" s="42"/>
      <c r="D386" s="219" t="s">
        <v>135</v>
      </c>
      <c r="E386" s="42"/>
      <c r="F386" s="220" t="s">
        <v>734</v>
      </c>
      <c r="G386" s="42"/>
      <c r="H386" s="42"/>
      <c r="I386" s="221"/>
      <c r="J386" s="42"/>
      <c r="K386" s="42"/>
      <c r="L386" s="46"/>
      <c r="M386" s="222"/>
      <c r="N386" s="223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8" t="s">
        <v>135</v>
      </c>
      <c r="AU386" s="18" t="s">
        <v>90</v>
      </c>
    </row>
    <row r="387" s="14" customFormat="1">
      <c r="A387" s="14"/>
      <c r="B387" s="237"/>
      <c r="C387" s="238"/>
      <c r="D387" s="224" t="s">
        <v>144</v>
      </c>
      <c r="E387" s="239" t="s">
        <v>41</v>
      </c>
      <c r="F387" s="240" t="s">
        <v>735</v>
      </c>
      <c r="G387" s="238"/>
      <c r="H387" s="239" t="s">
        <v>41</v>
      </c>
      <c r="I387" s="241"/>
      <c r="J387" s="238"/>
      <c r="K387" s="238"/>
      <c r="L387" s="242"/>
      <c r="M387" s="243"/>
      <c r="N387" s="244"/>
      <c r="O387" s="244"/>
      <c r="P387" s="244"/>
      <c r="Q387" s="244"/>
      <c r="R387" s="244"/>
      <c r="S387" s="244"/>
      <c r="T387" s="24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46" t="s">
        <v>144</v>
      </c>
      <c r="AU387" s="246" t="s">
        <v>90</v>
      </c>
      <c r="AV387" s="14" t="s">
        <v>86</v>
      </c>
      <c r="AW387" s="14" t="s">
        <v>42</v>
      </c>
      <c r="AX387" s="14" t="s">
        <v>81</v>
      </c>
      <c r="AY387" s="246" t="s">
        <v>126</v>
      </c>
    </row>
    <row r="388" s="13" customFormat="1">
      <c r="A388" s="13"/>
      <c r="B388" s="226"/>
      <c r="C388" s="227"/>
      <c r="D388" s="224" t="s">
        <v>144</v>
      </c>
      <c r="E388" s="228" t="s">
        <v>41</v>
      </c>
      <c r="F388" s="229" t="s">
        <v>736</v>
      </c>
      <c r="G388" s="227"/>
      <c r="H388" s="230">
        <v>25.199999999999999</v>
      </c>
      <c r="I388" s="231"/>
      <c r="J388" s="227"/>
      <c r="K388" s="227"/>
      <c r="L388" s="232"/>
      <c r="M388" s="233"/>
      <c r="N388" s="234"/>
      <c r="O388" s="234"/>
      <c r="P388" s="234"/>
      <c r="Q388" s="234"/>
      <c r="R388" s="234"/>
      <c r="S388" s="234"/>
      <c r="T388" s="23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6" t="s">
        <v>144</v>
      </c>
      <c r="AU388" s="236" t="s">
        <v>90</v>
      </c>
      <c r="AV388" s="13" t="s">
        <v>90</v>
      </c>
      <c r="AW388" s="13" t="s">
        <v>42</v>
      </c>
      <c r="AX388" s="13" t="s">
        <v>86</v>
      </c>
      <c r="AY388" s="236" t="s">
        <v>126</v>
      </c>
    </row>
    <row r="389" s="2" customFormat="1" ht="16.30189" customHeight="1">
      <c r="A389" s="40"/>
      <c r="B389" s="41"/>
      <c r="C389" s="206" t="s">
        <v>737</v>
      </c>
      <c r="D389" s="206" t="s">
        <v>128</v>
      </c>
      <c r="E389" s="207" t="s">
        <v>738</v>
      </c>
      <c r="F389" s="208" t="s">
        <v>739</v>
      </c>
      <c r="G389" s="209" t="s">
        <v>157</v>
      </c>
      <c r="H389" s="210">
        <v>25.199999999999999</v>
      </c>
      <c r="I389" s="211"/>
      <c r="J389" s="212">
        <f>ROUND(I389*H389,2)</f>
        <v>0</v>
      </c>
      <c r="K389" s="208" t="s">
        <v>132</v>
      </c>
      <c r="L389" s="46"/>
      <c r="M389" s="213" t="s">
        <v>41</v>
      </c>
      <c r="N389" s="214" t="s">
        <v>52</v>
      </c>
      <c r="O389" s="86"/>
      <c r="P389" s="215">
        <f>O389*H389</f>
        <v>0</v>
      </c>
      <c r="Q389" s="215">
        <v>9.0000000000000006E-05</v>
      </c>
      <c r="R389" s="215">
        <f>Q389*H389</f>
        <v>0.0022680000000000001</v>
      </c>
      <c r="S389" s="215">
        <v>0</v>
      </c>
      <c r="T389" s="216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17" t="s">
        <v>133</v>
      </c>
      <c r="AT389" s="217" t="s">
        <v>128</v>
      </c>
      <c r="AU389" s="217" t="s">
        <v>90</v>
      </c>
      <c r="AY389" s="18" t="s">
        <v>126</v>
      </c>
      <c r="BE389" s="218">
        <f>IF(N389="základní",J389,0)</f>
        <v>0</v>
      </c>
      <c r="BF389" s="218">
        <f>IF(N389="snížená",J389,0)</f>
        <v>0</v>
      </c>
      <c r="BG389" s="218">
        <f>IF(N389="zákl. přenesená",J389,0)</f>
        <v>0</v>
      </c>
      <c r="BH389" s="218">
        <f>IF(N389="sníž. přenesená",J389,0)</f>
        <v>0</v>
      </c>
      <c r="BI389" s="218">
        <f>IF(N389="nulová",J389,0)</f>
        <v>0</v>
      </c>
      <c r="BJ389" s="18" t="s">
        <v>86</v>
      </c>
      <c r="BK389" s="218">
        <f>ROUND(I389*H389,2)</f>
        <v>0</v>
      </c>
      <c r="BL389" s="18" t="s">
        <v>133</v>
      </c>
      <c r="BM389" s="217" t="s">
        <v>740</v>
      </c>
    </row>
    <row r="390" s="2" customFormat="1">
      <c r="A390" s="40"/>
      <c r="B390" s="41"/>
      <c r="C390" s="42"/>
      <c r="D390" s="219" t="s">
        <v>135</v>
      </c>
      <c r="E390" s="42"/>
      <c r="F390" s="220" t="s">
        <v>741</v>
      </c>
      <c r="G390" s="42"/>
      <c r="H390" s="42"/>
      <c r="I390" s="221"/>
      <c r="J390" s="42"/>
      <c r="K390" s="42"/>
      <c r="L390" s="46"/>
      <c r="M390" s="222"/>
      <c r="N390" s="223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8" t="s">
        <v>135</v>
      </c>
      <c r="AU390" s="18" t="s">
        <v>90</v>
      </c>
    </row>
    <row r="391" s="2" customFormat="1" ht="16.30189" customHeight="1">
      <c r="A391" s="40"/>
      <c r="B391" s="41"/>
      <c r="C391" s="206" t="s">
        <v>742</v>
      </c>
      <c r="D391" s="206" t="s">
        <v>128</v>
      </c>
      <c r="E391" s="207" t="s">
        <v>743</v>
      </c>
      <c r="F391" s="208" t="s">
        <v>744</v>
      </c>
      <c r="G391" s="209" t="s">
        <v>131</v>
      </c>
      <c r="H391" s="210">
        <v>48</v>
      </c>
      <c r="I391" s="211"/>
      <c r="J391" s="212">
        <f>ROUND(I391*H391,2)</f>
        <v>0</v>
      </c>
      <c r="K391" s="208" t="s">
        <v>41</v>
      </c>
      <c r="L391" s="46"/>
      <c r="M391" s="213" t="s">
        <v>41</v>
      </c>
      <c r="N391" s="214" t="s">
        <v>52</v>
      </c>
      <c r="O391" s="86"/>
      <c r="P391" s="215">
        <f>O391*H391</f>
        <v>0</v>
      </c>
      <c r="Q391" s="215">
        <v>0.029999999999999999</v>
      </c>
      <c r="R391" s="215">
        <f>Q391*H391</f>
        <v>1.44</v>
      </c>
      <c r="S391" s="215">
        <v>0</v>
      </c>
      <c r="T391" s="21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17" t="s">
        <v>133</v>
      </c>
      <c r="AT391" s="217" t="s">
        <v>128</v>
      </c>
      <c r="AU391" s="217" t="s">
        <v>90</v>
      </c>
      <c r="AY391" s="18" t="s">
        <v>126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8" t="s">
        <v>86</v>
      </c>
      <c r="BK391" s="218">
        <f>ROUND(I391*H391,2)</f>
        <v>0</v>
      </c>
      <c r="BL391" s="18" t="s">
        <v>133</v>
      </c>
      <c r="BM391" s="217" t="s">
        <v>745</v>
      </c>
    </row>
    <row r="392" s="14" customFormat="1">
      <c r="A392" s="14"/>
      <c r="B392" s="237"/>
      <c r="C392" s="238"/>
      <c r="D392" s="224" t="s">
        <v>144</v>
      </c>
      <c r="E392" s="239" t="s">
        <v>41</v>
      </c>
      <c r="F392" s="240" t="s">
        <v>746</v>
      </c>
      <c r="G392" s="238"/>
      <c r="H392" s="239" t="s">
        <v>41</v>
      </c>
      <c r="I392" s="241"/>
      <c r="J392" s="238"/>
      <c r="K392" s="238"/>
      <c r="L392" s="242"/>
      <c r="M392" s="243"/>
      <c r="N392" s="244"/>
      <c r="O392" s="244"/>
      <c r="P392" s="244"/>
      <c r="Q392" s="244"/>
      <c r="R392" s="244"/>
      <c r="S392" s="244"/>
      <c r="T392" s="245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46" t="s">
        <v>144</v>
      </c>
      <c r="AU392" s="246" t="s">
        <v>90</v>
      </c>
      <c r="AV392" s="14" t="s">
        <v>86</v>
      </c>
      <c r="AW392" s="14" t="s">
        <v>42</v>
      </c>
      <c r="AX392" s="14" t="s">
        <v>81</v>
      </c>
      <c r="AY392" s="246" t="s">
        <v>126</v>
      </c>
    </row>
    <row r="393" s="14" customFormat="1">
      <c r="A393" s="14"/>
      <c r="B393" s="237"/>
      <c r="C393" s="238"/>
      <c r="D393" s="224" t="s">
        <v>144</v>
      </c>
      <c r="E393" s="239" t="s">
        <v>41</v>
      </c>
      <c r="F393" s="240" t="s">
        <v>747</v>
      </c>
      <c r="G393" s="238"/>
      <c r="H393" s="239" t="s">
        <v>41</v>
      </c>
      <c r="I393" s="241"/>
      <c r="J393" s="238"/>
      <c r="K393" s="238"/>
      <c r="L393" s="242"/>
      <c r="M393" s="243"/>
      <c r="N393" s="244"/>
      <c r="O393" s="244"/>
      <c r="P393" s="244"/>
      <c r="Q393" s="244"/>
      <c r="R393" s="244"/>
      <c r="S393" s="244"/>
      <c r="T393" s="24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46" t="s">
        <v>144</v>
      </c>
      <c r="AU393" s="246" t="s">
        <v>90</v>
      </c>
      <c r="AV393" s="14" t="s">
        <v>86</v>
      </c>
      <c r="AW393" s="14" t="s">
        <v>42</v>
      </c>
      <c r="AX393" s="14" t="s">
        <v>81</v>
      </c>
      <c r="AY393" s="246" t="s">
        <v>126</v>
      </c>
    </row>
    <row r="394" s="14" customFormat="1">
      <c r="A394" s="14"/>
      <c r="B394" s="237"/>
      <c r="C394" s="238"/>
      <c r="D394" s="224" t="s">
        <v>144</v>
      </c>
      <c r="E394" s="239" t="s">
        <v>41</v>
      </c>
      <c r="F394" s="240" t="s">
        <v>748</v>
      </c>
      <c r="G394" s="238"/>
      <c r="H394" s="239" t="s">
        <v>41</v>
      </c>
      <c r="I394" s="241"/>
      <c r="J394" s="238"/>
      <c r="K394" s="238"/>
      <c r="L394" s="242"/>
      <c r="M394" s="243"/>
      <c r="N394" s="244"/>
      <c r="O394" s="244"/>
      <c r="P394" s="244"/>
      <c r="Q394" s="244"/>
      <c r="R394" s="244"/>
      <c r="S394" s="244"/>
      <c r="T394" s="24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46" t="s">
        <v>144</v>
      </c>
      <c r="AU394" s="246" t="s">
        <v>90</v>
      </c>
      <c r="AV394" s="14" t="s">
        <v>86</v>
      </c>
      <c r="AW394" s="14" t="s">
        <v>42</v>
      </c>
      <c r="AX394" s="14" t="s">
        <v>81</v>
      </c>
      <c r="AY394" s="246" t="s">
        <v>126</v>
      </c>
    </row>
    <row r="395" s="14" customFormat="1">
      <c r="A395" s="14"/>
      <c r="B395" s="237"/>
      <c r="C395" s="238"/>
      <c r="D395" s="224" t="s">
        <v>144</v>
      </c>
      <c r="E395" s="239" t="s">
        <v>41</v>
      </c>
      <c r="F395" s="240" t="s">
        <v>749</v>
      </c>
      <c r="G395" s="238"/>
      <c r="H395" s="239" t="s">
        <v>41</v>
      </c>
      <c r="I395" s="241"/>
      <c r="J395" s="238"/>
      <c r="K395" s="238"/>
      <c r="L395" s="242"/>
      <c r="M395" s="243"/>
      <c r="N395" s="244"/>
      <c r="O395" s="244"/>
      <c r="P395" s="244"/>
      <c r="Q395" s="244"/>
      <c r="R395" s="244"/>
      <c r="S395" s="244"/>
      <c r="T395" s="24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46" t="s">
        <v>144</v>
      </c>
      <c r="AU395" s="246" t="s">
        <v>90</v>
      </c>
      <c r="AV395" s="14" t="s">
        <v>86</v>
      </c>
      <c r="AW395" s="14" t="s">
        <v>42</v>
      </c>
      <c r="AX395" s="14" t="s">
        <v>81</v>
      </c>
      <c r="AY395" s="246" t="s">
        <v>126</v>
      </c>
    </row>
    <row r="396" s="13" customFormat="1">
      <c r="A396" s="13"/>
      <c r="B396" s="226"/>
      <c r="C396" s="227"/>
      <c r="D396" s="224" t="s">
        <v>144</v>
      </c>
      <c r="E396" s="228" t="s">
        <v>41</v>
      </c>
      <c r="F396" s="229" t="s">
        <v>434</v>
      </c>
      <c r="G396" s="227"/>
      <c r="H396" s="230">
        <v>48</v>
      </c>
      <c r="I396" s="231"/>
      <c r="J396" s="227"/>
      <c r="K396" s="227"/>
      <c r="L396" s="232"/>
      <c r="M396" s="233"/>
      <c r="N396" s="234"/>
      <c r="O396" s="234"/>
      <c r="P396" s="234"/>
      <c r="Q396" s="234"/>
      <c r="R396" s="234"/>
      <c r="S396" s="234"/>
      <c r="T396" s="23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6" t="s">
        <v>144</v>
      </c>
      <c r="AU396" s="236" t="s">
        <v>90</v>
      </c>
      <c r="AV396" s="13" t="s">
        <v>90</v>
      </c>
      <c r="AW396" s="13" t="s">
        <v>42</v>
      </c>
      <c r="AX396" s="13" t="s">
        <v>86</v>
      </c>
      <c r="AY396" s="236" t="s">
        <v>126</v>
      </c>
    </row>
    <row r="397" s="12" customFormat="1" ht="22.8" customHeight="1">
      <c r="A397" s="12"/>
      <c r="B397" s="190"/>
      <c r="C397" s="191"/>
      <c r="D397" s="192" t="s">
        <v>80</v>
      </c>
      <c r="E397" s="204" t="s">
        <v>176</v>
      </c>
      <c r="F397" s="204" t="s">
        <v>750</v>
      </c>
      <c r="G397" s="191"/>
      <c r="H397" s="191"/>
      <c r="I397" s="194"/>
      <c r="J397" s="205">
        <f>BK397</f>
        <v>0</v>
      </c>
      <c r="K397" s="191"/>
      <c r="L397" s="196"/>
      <c r="M397" s="197"/>
      <c r="N397" s="198"/>
      <c r="O397" s="198"/>
      <c r="P397" s="199">
        <f>SUM(P398:P410)</f>
        <v>0</v>
      </c>
      <c r="Q397" s="198"/>
      <c r="R397" s="199">
        <f>SUM(R398:R410)</f>
        <v>0</v>
      </c>
      <c r="S397" s="198"/>
      <c r="T397" s="200">
        <f>SUM(T398:T410)</f>
        <v>13.998000000000001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201" t="s">
        <v>86</v>
      </c>
      <c r="AT397" s="202" t="s">
        <v>80</v>
      </c>
      <c r="AU397" s="202" t="s">
        <v>86</v>
      </c>
      <c r="AY397" s="201" t="s">
        <v>126</v>
      </c>
      <c r="BK397" s="203">
        <f>SUM(BK398:BK410)</f>
        <v>0</v>
      </c>
    </row>
    <row r="398" s="2" customFormat="1" ht="16.30189" customHeight="1">
      <c r="A398" s="40"/>
      <c r="B398" s="41"/>
      <c r="C398" s="206" t="s">
        <v>751</v>
      </c>
      <c r="D398" s="206" t="s">
        <v>128</v>
      </c>
      <c r="E398" s="207" t="s">
        <v>752</v>
      </c>
      <c r="F398" s="208" t="s">
        <v>753</v>
      </c>
      <c r="G398" s="209" t="s">
        <v>152</v>
      </c>
      <c r="H398" s="210">
        <v>226</v>
      </c>
      <c r="I398" s="211"/>
      <c r="J398" s="212">
        <f>ROUND(I398*H398,2)</f>
        <v>0</v>
      </c>
      <c r="K398" s="208" t="s">
        <v>41</v>
      </c>
      <c r="L398" s="46"/>
      <c r="M398" s="213" t="s">
        <v>41</v>
      </c>
      <c r="N398" s="214" t="s">
        <v>52</v>
      </c>
      <c r="O398" s="86"/>
      <c r="P398" s="215">
        <f>O398*H398</f>
        <v>0</v>
      </c>
      <c r="Q398" s="215">
        <v>0</v>
      </c>
      <c r="R398" s="215">
        <f>Q398*H398</f>
        <v>0</v>
      </c>
      <c r="S398" s="215">
        <v>0.053999999999999999</v>
      </c>
      <c r="T398" s="216">
        <f>S398*H398</f>
        <v>12.204000000000001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17" t="s">
        <v>133</v>
      </c>
      <c r="AT398" s="217" t="s">
        <v>128</v>
      </c>
      <c r="AU398" s="217" t="s">
        <v>90</v>
      </c>
      <c r="AY398" s="18" t="s">
        <v>126</v>
      </c>
      <c r="BE398" s="218">
        <f>IF(N398="základní",J398,0)</f>
        <v>0</v>
      </c>
      <c r="BF398" s="218">
        <f>IF(N398="snížená",J398,0)</f>
        <v>0</v>
      </c>
      <c r="BG398" s="218">
        <f>IF(N398="zákl. přenesená",J398,0)</f>
        <v>0</v>
      </c>
      <c r="BH398" s="218">
        <f>IF(N398="sníž. přenesená",J398,0)</f>
        <v>0</v>
      </c>
      <c r="BI398" s="218">
        <f>IF(N398="nulová",J398,0)</f>
        <v>0</v>
      </c>
      <c r="BJ398" s="18" t="s">
        <v>86</v>
      </c>
      <c r="BK398" s="218">
        <f>ROUND(I398*H398,2)</f>
        <v>0</v>
      </c>
      <c r="BL398" s="18" t="s">
        <v>133</v>
      </c>
      <c r="BM398" s="217" t="s">
        <v>754</v>
      </c>
    </row>
    <row r="399" s="13" customFormat="1">
      <c r="A399" s="13"/>
      <c r="B399" s="226"/>
      <c r="C399" s="227"/>
      <c r="D399" s="224" t="s">
        <v>144</v>
      </c>
      <c r="E399" s="228" t="s">
        <v>41</v>
      </c>
      <c r="F399" s="229" t="s">
        <v>755</v>
      </c>
      <c r="G399" s="227"/>
      <c r="H399" s="230">
        <v>226</v>
      </c>
      <c r="I399" s="231"/>
      <c r="J399" s="227"/>
      <c r="K399" s="227"/>
      <c r="L399" s="232"/>
      <c r="M399" s="233"/>
      <c r="N399" s="234"/>
      <c r="O399" s="234"/>
      <c r="P399" s="234"/>
      <c r="Q399" s="234"/>
      <c r="R399" s="234"/>
      <c r="S399" s="234"/>
      <c r="T399" s="23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6" t="s">
        <v>144</v>
      </c>
      <c r="AU399" s="236" t="s">
        <v>90</v>
      </c>
      <c r="AV399" s="13" t="s">
        <v>90</v>
      </c>
      <c r="AW399" s="13" t="s">
        <v>42</v>
      </c>
      <c r="AX399" s="13" t="s">
        <v>86</v>
      </c>
      <c r="AY399" s="236" t="s">
        <v>126</v>
      </c>
    </row>
    <row r="400" s="2" customFormat="1" ht="16.30189" customHeight="1">
      <c r="A400" s="40"/>
      <c r="B400" s="41"/>
      <c r="C400" s="206" t="s">
        <v>756</v>
      </c>
      <c r="D400" s="206" t="s">
        <v>128</v>
      </c>
      <c r="E400" s="207" t="s">
        <v>757</v>
      </c>
      <c r="F400" s="208" t="s">
        <v>758</v>
      </c>
      <c r="G400" s="209" t="s">
        <v>131</v>
      </c>
      <c r="H400" s="210">
        <v>20</v>
      </c>
      <c r="I400" s="211"/>
      <c r="J400" s="212">
        <f>ROUND(I400*H400,2)</f>
        <v>0</v>
      </c>
      <c r="K400" s="208" t="s">
        <v>41</v>
      </c>
      <c r="L400" s="46"/>
      <c r="M400" s="213" t="s">
        <v>41</v>
      </c>
      <c r="N400" s="214" t="s">
        <v>52</v>
      </c>
      <c r="O400" s="86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17" t="s">
        <v>133</v>
      </c>
      <c r="AT400" s="217" t="s">
        <v>128</v>
      </c>
      <c r="AU400" s="217" t="s">
        <v>90</v>
      </c>
      <c r="AY400" s="18" t="s">
        <v>126</v>
      </c>
      <c r="BE400" s="218">
        <f>IF(N400="základní",J400,0)</f>
        <v>0</v>
      </c>
      <c r="BF400" s="218">
        <f>IF(N400="snížená",J400,0)</f>
        <v>0</v>
      </c>
      <c r="BG400" s="218">
        <f>IF(N400="zákl. přenesená",J400,0)</f>
        <v>0</v>
      </c>
      <c r="BH400" s="218">
        <f>IF(N400="sníž. přenesená",J400,0)</f>
        <v>0</v>
      </c>
      <c r="BI400" s="218">
        <f>IF(N400="nulová",J400,0)</f>
        <v>0</v>
      </c>
      <c r="BJ400" s="18" t="s">
        <v>86</v>
      </c>
      <c r="BK400" s="218">
        <f>ROUND(I400*H400,2)</f>
        <v>0</v>
      </c>
      <c r="BL400" s="18" t="s">
        <v>133</v>
      </c>
      <c r="BM400" s="217" t="s">
        <v>759</v>
      </c>
    </row>
    <row r="401" s="2" customFormat="1">
      <c r="A401" s="40"/>
      <c r="B401" s="41"/>
      <c r="C401" s="42"/>
      <c r="D401" s="224" t="s">
        <v>137</v>
      </c>
      <c r="E401" s="42"/>
      <c r="F401" s="225" t="s">
        <v>760</v>
      </c>
      <c r="G401" s="42"/>
      <c r="H401" s="42"/>
      <c r="I401" s="221"/>
      <c r="J401" s="42"/>
      <c r="K401" s="42"/>
      <c r="L401" s="46"/>
      <c r="M401" s="222"/>
      <c r="N401" s="223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8" t="s">
        <v>137</v>
      </c>
      <c r="AU401" s="18" t="s">
        <v>90</v>
      </c>
    </row>
    <row r="402" s="14" customFormat="1">
      <c r="A402" s="14"/>
      <c r="B402" s="237"/>
      <c r="C402" s="238"/>
      <c r="D402" s="224" t="s">
        <v>144</v>
      </c>
      <c r="E402" s="239" t="s">
        <v>41</v>
      </c>
      <c r="F402" s="240" t="s">
        <v>761</v>
      </c>
      <c r="G402" s="238"/>
      <c r="H402" s="239" t="s">
        <v>41</v>
      </c>
      <c r="I402" s="241"/>
      <c r="J402" s="238"/>
      <c r="K402" s="238"/>
      <c r="L402" s="242"/>
      <c r="M402" s="243"/>
      <c r="N402" s="244"/>
      <c r="O402" s="244"/>
      <c r="P402" s="244"/>
      <c r="Q402" s="244"/>
      <c r="R402" s="244"/>
      <c r="S402" s="244"/>
      <c r="T402" s="245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46" t="s">
        <v>144</v>
      </c>
      <c r="AU402" s="246" t="s">
        <v>90</v>
      </c>
      <c r="AV402" s="14" t="s">
        <v>86</v>
      </c>
      <c r="AW402" s="14" t="s">
        <v>42</v>
      </c>
      <c r="AX402" s="14" t="s">
        <v>81</v>
      </c>
      <c r="AY402" s="246" t="s">
        <v>126</v>
      </c>
    </row>
    <row r="403" s="13" customFormat="1">
      <c r="A403" s="13"/>
      <c r="B403" s="226"/>
      <c r="C403" s="227"/>
      <c r="D403" s="224" t="s">
        <v>144</v>
      </c>
      <c r="E403" s="228" t="s">
        <v>41</v>
      </c>
      <c r="F403" s="229" t="s">
        <v>259</v>
      </c>
      <c r="G403" s="227"/>
      <c r="H403" s="230">
        <v>20</v>
      </c>
      <c r="I403" s="231"/>
      <c r="J403" s="227"/>
      <c r="K403" s="227"/>
      <c r="L403" s="232"/>
      <c r="M403" s="233"/>
      <c r="N403" s="234"/>
      <c r="O403" s="234"/>
      <c r="P403" s="234"/>
      <c r="Q403" s="234"/>
      <c r="R403" s="234"/>
      <c r="S403" s="234"/>
      <c r="T403" s="23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6" t="s">
        <v>144</v>
      </c>
      <c r="AU403" s="236" t="s">
        <v>90</v>
      </c>
      <c r="AV403" s="13" t="s">
        <v>90</v>
      </c>
      <c r="AW403" s="13" t="s">
        <v>42</v>
      </c>
      <c r="AX403" s="13" t="s">
        <v>86</v>
      </c>
      <c r="AY403" s="236" t="s">
        <v>126</v>
      </c>
    </row>
    <row r="404" s="2" customFormat="1" ht="16.30189" customHeight="1">
      <c r="A404" s="40"/>
      <c r="B404" s="41"/>
      <c r="C404" s="206" t="s">
        <v>762</v>
      </c>
      <c r="D404" s="206" t="s">
        <v>128</v>
      </c>
      <c r="E404" s="207" t="s">
        <v>763</v>
      </c>
      <c r="F404" s="208" t="s">
        <v>764</v>
      </c>
      <c r="G404" s="209" t="s">
        <v>131</v>
      </c>
      <c r="H404" s="210">
        <v>20</v>
      </c>
      <c r="I404" s="211"/>
      <c r="J404" s="212">
        <f>ROUND(I404*H404,2)</f>
        <v>0</v>
      </c>
      <c r="K404" s="208" t="s">
        <v>41</v>
      </c>
      <c r="L404" s="46"/>
      <c r="M404" s="213" t="s">
        <v>41</v>
      </c>
      <c r="N404" s="214" t="s">
        <v>52</v>
      </c>
      <c r="O404" s="86"/>
      <c r="P404" s="215">
        <f>O404*H404</f>
        <v>0</v>
      </c>
      <c r="Q404" s="215">
        <v>0</v>
      </c>
      <c r="R404" s="215">
        <f>Q404*H404</f>
        <v>0</v>
      </c>
      <c r="S404" s="215">
        <v>0</v>
      </c>
      <c r="T404" s="216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17" t="s">
        <v>133</v>
      </c>
      <c r="AT404" s="217" t="s">
        <v>128</v>
      </c>
      <c r="AU404" s="217" t="s">
        <v>90</v>
      </c>
      <c r="AY404" s="18" t="s">
        <v>126</v>
      </c>
      <c r="BE404" s="218">
        <f>IF(N404="základní",J404,0)</f>
        <v>0</v>
      </c>
      <c r="BF404" s="218">
        <f>IF(N404="snížená",J404,0)</f>
        <v>0</v>
      </c>
      <c r="BG404" s="218">
        <f>IF(N404="zákl. přenesená",J404,0)</f>
        <v>0</v>
      </c>
      <c r="BH404" s="218">
        <f>IF(N404="sníž. přenesená",J404,0)</f>
        <v>0</v>
      </c>
      <c r="BI404" s="218">
        <f>IF(N404="nulová",J404,0)</f>
        <v>0</v>
      </c>
      <c r="BJ404" s="18" t="s">
        <v>86</v>
      </c>
      <c r="BK404" s="218">
        <f>ROUND(I404*H404,2)</f>
        <v>0</v>
      </c>
      <c r="BL404" s="18" t="s">
        <v>133</v>
      </c>
      <c r="BM404" s="217" t="s">
        <v>765</v>
      </c>
    </row>
    <row r="405" s="14" customFormat="1">
      <c r="A405" s="14"/>
      <c r="B405" s="237"/>
      <c r="C405" s="238"/>
      <c r="D405" s="224" t="s">
        <v>144</v>
      </c>
      <c r="E405" s="239" t="s">
        <v>41</v>
      </c>
      <c r="F405" s="240" t="s">
        <v>761</v>
      </c>
      <c r="G405" s="238"/>
      <c r="H405" s="239" t="s">
        <v>41</v>
      </c>
      <c r="I405" s="241"/>
      <c r="J405" s="238"/>
      <c r="K405" s="238"/>
      <c r="L405" s="242"/>
      <c r="M405" s="243"/>
      <c r="N405" s="244"/>
      <c r="O405" s="244"/>
      <c r="P405" s="244"/>
      <c r="Q405" s="244"/>
      <c r="R405" s="244"/>
      <c r="S405" s="244"/>
      <c r="T405" s="245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46" t="s">
        <v>144</v>
      </c>
      <c r="AU405" s="246" t="s">
        <v>90</v>
      </c>
      <c r="AV405" s="14" t="s">
        <v>86</v>
      </c>
      <c r="AW405" s="14" t="s">
        <v>42</v>
      </c>
      <c r="AX405" s="14" t="s">
        <v>81</v>
      </c>
      <c r="AY405" s="246" t="s">
        <v>126</v>
      </c>
    </row>
    <row r="406" s="14" customFormat="1">
      <c r="A406" s="14"/>
      <c r="B406" s="237"/>
      <c r="C406" s="238"/>
      <c r="D406" s="224" t="s">
        <v>144</v>
      </c>
      <c r="E406" s="239" t="s">
        <v>41</v>
      </c>
      <c r="F406" s="240" t="s">
        <v>766</v>
      </c>
      <c r="G406" s="238"/>
      <c r="H406" s="239" t="s">
        <v>41</v>
      </c>
      <c r="I406" s="241"/>
      <c r="J406" s="238"/>
      <c r="K406" s="238"/>
      <c r="L406" s="242"/>
      <c r="M406" s="243"/>
      <c r="N406" s="244"/>
      <c r="O406" s="244"/>
      <c r="P406" s="244"/>
      <c r="Q406" s="244"/>
      <c r="R406" s="244"/>
      <c r="S406" s="244"/>
      <c r="T406" s="24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46" t="s">
        <v>144</v>
      </c>
      <c r="AU406" s="246" t="s">
        <v>90</v>
      </c>
      <c r="AV406" s="14" t="s">
        <v>86</v>
      </c>
      <c r="AW406" s="14" t="s">
        <v>42</v>
      </c>
      <c r="AX406" s="14" t="s">
        <v>81</v>
      </c>
      <c r="AY406" s="246" t="s">
        <v>126</v>
      </c>
    </row>
    <row r="407" s="13" customFormat="1">
      <c r="A407" s="13"/>
      <c r="B407" s="226"/>
      <c r="C407" s="227"/>
      <c r="D407" s="224" t="s">
        <v>144</v>
      </c>
      <c r="E407" s="228" t="s">
        <v>41</v>
      </c>
      <c r="F407" s="229" t="s">
        <v>259</v>
      </c>
      <c r="G407" s="227"/>
      <c r="H407" s="230">
        <v>20</v>
      </c>
      <c r="I407" s="231"/>
      <c r="J407" s="227"/>
      <c r="K407" s="227"/>
      <c r="L407" s="232"/>
      <c r="M407" s="233"/>
      <c r="N407" s="234"/>
      <c r="O407" s="234"/>
      <c r="P407" s="234"/>
      <c r="Q407" s="234"/>
      <c r="R407" s="234"/>
      <c r="S407" s="234"/>
      <c r="T407" s="23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6" t="s">
        <v>144</v>
      </c>
      <c r="AU407" s="236" t="s">
        <v>90</v>
      </c>
      <c r="AV407" s="13" t="s">
        <v>90</v>
      </c>
      <c r="AW407" s="13" t="s">
        <v>42</v>
      </c>
      <c r="AX407" s="13" t="s">
        <v>86</v>
      </c>
      <c r="AY407" s="236" t="s">
        <v>126</v>
      </c>
    </row>
    <row r="408" s="2" customFormat="1" ht="21.0566" customHeight="1">
      <c r="A408" s="40"/>
      <c r="B408" s="41"/>
      <c r="C408" s="206" t="s">
        <v>767</v>
      </c>
      <c r="D408" s="206" t="s">
        <v>128</v>
      </c>
      <c r="E408" s="207" t="s">
        <v>768</v>
      </c>
      <c r="F408" s="208" t="s">
        <v>769</v>
      </c>
      <c r="G408" s="209" t="s">
        <v>152</v>
      </c>
      <c r="H408" s="210">
        <v>23</v>
      </c>
      <c r="I408" s="211"/>
      <c r="J408" s="212">
        <f>ROUND(I408*H408,2)</f>
        <v>0</v>
      </c>
      <c r="K408" s="208" t="s">
        <v>41</v>
      </c>
      <c r="L408" s="46"/>
      <c r="M408" s="213" t="s">
        <v>41</v>
      </c>
      <c r="N408" s="214" t="s">
        <v>52</v>
      </c>
      <c r="O408" s="86"/>
      <c r="P408" s="215">
        <f>O408*H408</f>
        <v>0</v>
      </c>
      <c r="Q408" s="215">
        <v>0</v>
      </c>
      <c r="R408" s="215">
        <f>Q408*H408</f>
        <v>0</v>
      </c>
      <c r="S408" s="215">
        <v>0.078</v>
      </c>
      <c r="T408" s="216">
        <f>S408*H408</f>
        <v>1.794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17" t="s">
        <v>133</v>
      </c>
      <c r="AT408" s="217" t="s">
        <v>128</v>
      </c>
      <c r="AU408" s="217" t="s">
        <v>90</v>
      </c>
      <c r="AY408" s="18" t="s">
        <v>126</v>
      </c>
      <c r="BE408" s="218">
        <f>IF(N408="základní",J408,0)</f>
        <v>0</v>
      </c>
      <c r="BF408" s="218">
        <f>IF(N408="snížená",J408,0)</f>
        <v>0</v>
      </c>
      <c r="BG408" s="218">
        <f>IF(N408="zákl. přenesená",J408,0)</f>
        <v>0</v>
      </c>
      <c r="BH408" s="218">
        <f>IF(N408="sníž. přenesená",J408,0)</f>
        <v>0</v>
      </c>
      <c r="BI408" s="218">
        <f>IF(N408="nulová",J408,0)</f>
        <v>0</v>
      </c>
      <c r="BJ408" s="18" t="s">
        <v>86</v>
      </c>
      <c r="BK408" s="218">
        <f>ROUND(I408*H408,2)</f>
        <v>0</v>
      </c>
      <c r="BL408" s="18" t="s">
        <v>133</v>
      </c>
      <c r="BM408" s="217" t="s">
        <v>770</v>
      </c>
    </row>
    <row r="409" s="14" customFormat="1">
      <c r="A409" s="14"/>
      <c r="B409" s="237"/>
      <c r="C409" s="238"/>
      <c r="D409" s="224" t="s">
        <v>144</v>
      </c>
      <c r="E409" s="239" t="s">
        <v>41</v>
      </c>
      <c r="F409" s="240" t="s">
        <v>771</v>
      </c>
      <c r="G409" s="238"/>
      <c r="H409" s="239" t="s">
        <v>41</v>
      </c>
      <c r="I409" s="241"/>
      <c r="J409" s="238"/>
      <c r="K409" s="238"/>
      <c r="L409" s="242"/>
      <c r="M409" s="243"/>
      <c r="N409" s="244"/>
      <c r="O409" s="244"/>
      <c r="P409" s="244"/>
      <c r="Q409" s="244"/>
      <c r="R409" s="244"/>
      <c r="S409" s="244"/>
      <c r="T409" s="245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46" t="s">
        <v>144</v>
      </c>
      <c r="AU409" s="246" t="s">
        <v>90</v>
      </c>
      <c r="AV409" s="14" t="s">
        <v>86</v>
      </c>
      <c r="AW409" s="14" t="s">
        <v>42</v>
      </c>
      <c r="AX409" s="14" t="s">
        <v>81</v>
      </c>
      <c r="AY409" s="246" t="s">
        <v>126</v>
      </c>
    </row>
    <row r="410" s="13" customFormat="1">
      <c r="A410" s="13"/>
      <c r="B410" s="226"/>
      <c r="C410" s="227"/>
      <c r="D410" s="224" t="s">
        <v>144</v>
      </c>
      <c r="E410" s="228" t="s">
        <v>41</v>
      </c>
      <c r="F410" s="229" t="s">
        <v>274</v>
      </c>
      <c r="G410" s="227"/>
      <c r="H410" s="230">
        <v>23</v>
      </c>
      <c r="I410" s="231"/>
      <c r="J410" s="227"/>
      <c r="K410" s="227"/>
      <c r="L410" s="232"/>
      <c r="M410" s="233"/>
      <c r="N410" s="234"/>
      <c r="O410" s="234"/>
      <c r="P410" s="234"/>
      <c r="Q410" s="234"/>
      <c r="R410" s="234"/>
      <c r="S410" s="234"/>
      <c r="T410" s="23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6" t="s">
        <v>144</v>
      </c>
      <c r="AU410" s="236" t="s">
        <v>90</v>
      </c>
      <c r="AV410" s="13" t="s">
        <v>90</v>
      </c>
      <c r="AW410" s="13" t="s">
        <v>42</v>
      </c>
      <c r="AX410" s="13" t="s">
        <v>86</v>
      </c>
      <c r="AY410" s="236" t="s">
        <v>126</v>
      </c>
    </row>
    <row r="411" s="12" customFormat="1" ht="22.8" customHeight="1">
      <c r="A411" s="12"/>
      <c r="B411" s="190"/>
      <c r="C411" s="191"/>
      <c r="D411" s="192" t="s">
        <v>80</v>
      </c>
      <c r="E411" s="204" t="s">
        <v>772</v>
      </c>
      <c r="F411" s="204" t="s">
        <v>773</v>
      </c>
      <c r="G411" s="191"/>
      <c r="H411" s="191"/>
      <c r="I411" s="194"/>
      <c r="J411" s="205">
        <f>BK411</f>
        <v>0</v>
      </c>
      <c r="K411" s="191"/>
      <c r="L411" s="196"/>
      <c r="M411" s="197"/>
      <c r="N411" s="198"/>
      <c r="O411" s="198"/>
      <c r="P411" s="199">
        <f>SUM(P412:P451)</f>
        <v>0</v>
      </c>
      <c r="Q411" s="198"/>
      <c r="R411" s="199">
        <f>SUM(R412:R451)</f>
        <v>0</v>
      </c>
      <c r="S411" s="198"/>
      <c r="T411" s="200">
        <f>SUM(T412:T451)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201" t="s">
        <v>86</v>
      </c>
      <c r="AT411" s="202" t="s">
        <v>80</v>
      </c>
      <c r="AU411" s="202" t="s">
        <v>86</v>
      </c>
      <c r="AY411" s="201" t="s">
        <v>126</v>
      </c>
      <c r="BK411" s="203">
        <f>SUM(BK412:BK451)</f>
        <v>0</v>
      </c>
    </row>
    <row r="412" s="2" customFormat="1" ht="16.30189" customHeight="1">
      <c r="A412" s="40"/>
      <c r="B412" s="41"/>
      <c r="C412" s="206" t="s">
        <v>774</v>
      </c>
      <c r="D412" s="206" t="s">
        <v>128</v>
      </c>
      <c r="E412" s="207" t="s">
        <v>775</v>
      </c>
      <c r="F412" s="208" t="s">
        <v>776</v>
      </c>
      <c r="G412" s="209" t="s">
        <v>277</v>
      </c>
      <c r="H412" s="210">
        <v>1.3020000000000001</v>
      </c>
      <c r="I412" s="211"/>
      <c r="J412" s="212">
        <f>ROUND(I412*H412,2)</f>
        <v>0</v>
      </c>
      <c r="K412" s="208" t="s">
        <v>41</v>
      </c>
      <c r="L412" s="46"/>
      <c r="M412" s="213" t="s">
        <v>41</v>
      </c>
      <c r="N412" s="214" t="s">
        <v>52</v>
      </c>
      <c r="O412" s="86"/>
      <c r="P412" s="215">
        <f>O412*H412</f>
        <v>0</v>
      </c>
      <c r="Q412" s="215">
        <v>0</v>
      </c>
      <c r="R412" s="215">
        <f>Q412*H412</f>
        <v>0</v>
      </c>
      <c r="S412" s="215">
        <v>0</v>
      </c>
      <c r="T412" s="216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17" t="s">
        <v>133</v>
      </c>
      <c r="AT412" s="217" t="s">
        <v>128</v>
      </c>
      <c r="AU412" s="217" t="s">
        <v>90</v>
      </c>
      <c r="AY412" s="18" t="s">
        <v>126</v>
      </c>
      <c r="BE412" s="218">
        <f>IF(N412="základní",J412,0)</f>
        <v>0</v>
      </c>
      <c r="BF412" s="218">
        <f>IF(N412="snížená",J412,0)</f>
        <v>0</v>
      </c>
      <c r="BG412" s="218">
        <f>IF(N412="zákl. přenesená",J412,0)</f>
        <v>0</v>
      </c>
      <c r="BH412" s="218">
        <f>IF(N412="sníž. přenesená",J412,0)</f>
        <v>0</v>
      </c>
      <c r="BI412" s="218">
        <f>IF(N412="nulová",J412,0)</f>
        <v>0</v>
      </c>
      <c r="BJ412" s="18" t="s">
        <v>86</v>
      </c>
      <c r="BK412" s="218">
        <f>ROUND(I412*H412,2)</f>
        <v>0</v>
      </c>
      <c r="BL412" s="18" t="s">
        <v>133</v>
      </c>
      <c r="BM412" s="217" t="s">
        <v>777</v>
      </c>
    </row>
    <row r="413" s="2" customFormat="1" ht="23.4566" customHeight="1">
      <c r="A413" s="40"/>
      <c r="B413" s="41"/>
      <c r="C413" s="206" t="s">
        <v>778</v>
      </c>
      <c r="D413" s="206" t="s">
        <v>128</v>
      </c>
      <c r="E413" s="207" t="s">
        <v>779</v>
      </c>
      <c r="F413" s="208" t="s">
        <v>780</v>
      </c>
      <c r="G413" s="209" t="s">
        <v>277</v>
      </c>
      <c r="H413" s="210">
        <v>1.3020000000000001</v>
      </c>
      <c r="I413" s="211"/>
      <c r="J413" s="212">
        <f>ROUND(I413*H413,2)</f>
        <v>0</v>
      </c>
      <c r="K413" s="208" t="s">
        <v>41</v>
      </c>
      <c r="L413" s="46"/>
      <c r="M413" s="213" t="s">
        <v>41</v>
      </c>
      <c r="N413" s="214" t="s">
        <v>52</v>
      </c>
      <c r="O413" s="86"/>
      <c r="P413" s="215">
        <f>O413*H413</f>
        <v>0</v>
      </c>
      <c r="Q413" s="215">
        <v>0</v>
      </c>
      <c r="R413" s="215">
        <f>Q413*H413</f>
        <v>0</v>
      </c>
      <c r="S413" s="215">
        <v>0</v>
      </c>
      <c r="T413" s="216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17" t="s">
        <v>133</v>
      </c>
      <c r="AT413" s="217" t="s">
        <v>128</v>
      </c>
      <c r="AU413" s="217" t="s">
        <v>90</v>
      </c>
      <c r="AY413" s="18" t="s">
        <v>126</v>
      </c>
      <c r="BE413" s="218">
        <f>IF(N413="základní",J413,0)</f>
        <v>0</v>
      </c>
      <c r="BF413" s="218">
        <f>IF(N413="snížená",J413,0)</f>
        <v>0</v>
      </c>
      <c r="BG413" s="218">
        <f>IF(N413="zákl. přenesená",J413,0)</f>
        <v>0</v>
      </c>
      <c r="BH413" s="218">
        <f>IF(N413="sníž. přenesená",J413,0)</f>
        <v>0</v>
      </c>
      <c r="BI413" s="218">
        <f>IF(N413="nulová",J413,0)</f>
        <v>0</v>
      </c>
      <c r="BJ413" s="18" t="s">
        <v>86</v>
      </c>
      <c r="BK413" s="218">
        <f>ROUND(I413*H413,2)</f>
        <v>0</v>
      </c>
      <c r="BL413" s="18" t="s">
        <v>133</v>
      </c>
      <c r="BM413" s="217" t="s">
        <v>781</v>
      </c>
    </row>
    <row r="414" s="2" customFormat="1" ht="21.0566" customHeight="1">
      <c r="A414" s="40"/>
      <c r="B414" s="41"/>
      <c r="C414" s="206" t="s">
        <v>782</v>
      </c>
      <c r="D414" s="206" t="s">
        <v>128</v>
      </c>
      <c r="E414" s="207" t="s">
        <v>783</v>
      </c>
      <c r="F414" s="208" t="s">
        <v>784</v>
      </c>
      <c r="G414" s="209" t="s">
        <v>277</v>
      </c>
      <c r="H414" s="210">
        <v>25.273</v>
      </c>
      <c r="I414" s="211"/>
      <c r="J414" s="212">
        <f>ROUND(I414*H414,2)</f>
        <v>0</v>
      </c>
      <c r="K414" s="208" t="s">
        <v>132</v>
      </c>
      <c r="L414" s="46"/>
      <c r="M414" s="213" t="s">
        <v>41</v>
      </c>
      <c r="N414" s="214" t="s">
        <v>52</v>
      </c>
      <c r="O414" s="86"/>
      <c r="P414" s="215">
        <f>O414*H414</f>
        <v>0</v>
      </c>
      <c r="Q414" s="215">
        <v>0</v>
      </c>
      <c r="R414" s="215">
        <f>Q414*H414</f>
        <v>0</v>
      </c>
      <c r="S414" s="215">
        <v>0</v>
      </c>
      <c r="T414" s="216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17" t="s">
        <v>133</v>
      </c>
      <c r="AT414" s="217" t="s">
        <v>128</v>
      </c>
      <c r="AU414" s="217" t="s">
        <v>90</v>
      </c>
      <c r="AY414" s="18" t="s">
        <v>126</v>
      </c>
      <c r="BE414" s="218">
        <f>IF(N414="základní",J414,0)</f>
        <v>0</v>
      </c>
      <c r="BF414" s="218">
        <f>IF(N414="snížená",J414,0)</f>
        <v>0</v>
      </c>
      <c r="BG414" s="218">
        <f>IF(N414="zákl. přenesená",J414,0)</f>
        <v>0</v>
      </c>
      <c r="BH414" s="218">
        <f>IF(N414="sníž. přenesená",J414,0)</f>
        <v>0</v>
      </c>
      <c r="BI414" s="218">
        <f>IF(N414="nulová",J414,0)</f>
        <v>0</v>
      </c>
      <c r="BJ414" s="18" t="s">
        <v>86</v>
      </c>
      <c r="BK414" s="218">
        <f>ROUND(I414*H414,2)</f>
        <v>0</v>
      </c>
      <c r="BL414" s="18" t="s">
        <v>133</v>
      </c>
      <c r="BM414" s="217" t="s">
        <v>785</v>
      </c>
    </row>
    <row r="415" s="2" customFormat="1">
      <c r="A415" s="40"/>
      <c r="B415" s="41"/>
      <c r="C415" s="42"/>
      <c r="D415" s="219" t="s">
        <v>135</v>
      </c>
      <c r="E415" s="42"/>
      <c r="F415" s="220" t="s">
        <v>786</v>
      </c>
      <c r="G415" s="42"/>
      <c r="H415" s="42"/>
      <c r="I415" s="221"/>
      <c r="J415" s="42"/>
      <c r="K415" s="42"/>
      <c r="L415" s="46"/>
      <c r="M415" s="222"/>
      <c r="N415" s="223"/>
      <c r="O415" s="86"/>
      <c r="P415" s="86"/>
      <c r="Q415" s="86"/>
      <c r="R415" s="86"/>
      <c r="S415" s="86"/>
      <c r="T415" s="87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T415" s="18" t="s">
        <v>135</v>
      </c>
      <c r="AU415" s="18" t="s">
        <v>90</v>
      </c>
    </row>
    <row r="416" s="13" customFormat="1">
      <c r="A416" s="13"/>
      <c r="B416" s="226"/>
      <c r="C416" s="227"/>
      <c r="D416" s="224" t="s">
        <v>144</v>
      </c>
      <c r="E416" s="228" t="s">
        <v>41</v>
      </c>
      <c r="F416" s="229" t="s">
        <v>787</v>
      </c>
      <c r="G416" s="227"/>
      <c r="H416" s="230">
        <v>11.275</v>
      </c>
      <c r="I416" s="231"/>
      <c r="J416" s="227"/>
      <c r="K416" s="227"/>
      <c r="L416" s="232"/>
      <c r="M416" s="233"/>
      <c r="N416" s="234"/>
      <c r="O416" s="234"/>
      <c r="P416" s="234"/>
      <c r="Q416" s="234"/>
      <c r="R416" s="234"/>
      <c r="S416" s="234"/>
      <c r="T416" s="23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6" t="s">
        <v>144</v>
      </c>
      <c r="AU416" s="236" t="s">
        <v>90</v>
      </c>
      <c r="AV416" s="13" t="s">
        <v>90</v>
      </c>
      <c r="AW416" s="13" t="s">
        <v>42</v>
      </c>
      <c r="AX416" s="13" t="s">
        <v>81</v>
      </c>
      <c r="AY416" s="236" t="s">
        <v>126</v>
      </c>
    </row>
    <row r="417" s="13" customFormat="1">
      <c r="A417" s="13"/>
      <c r="B417" s="226"/>
      <c r="C417" s="227"/>
      <c r="D417" s="224" t="s">
        <v>144</v>
      </c>
      <c r="E417" s="228" t="s">
        <v>41</v>
      </c>
      <c r="F417" s="229" t="s">
        <v>788</v>
      </c>
      <c r="G417" s="227"/>
      <c r="H417" s="230">
        <v>1.794</v>
      </c>
      <c r="I417" s="231"/>
      <c r="J417" s="227"/>
      <c r="K417" s="227"/>
      <c r="L417" s="232"/>
      <c r="M417" s="233"/>
      <c r="N417" s="234"/>
      <c r="O417" s="234"/>
      <c r="P417" s="234"/>
      <c r="Q417" s="234"/>
      <c r="R417" s="234"/>
      <c r="S417" s="234"/>
      <c r="T417" s="235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6" t="s">
        <v>144</v>
      </c>
      <c r="AU417" s="236" t="s">
        <v>90</v>
      </c>
      <c r="AV417" s="13" t="s">
        <v>90</v>
      </c>
      <c r="AW417" s="13" t="s">
        <v>42</v>
      </c>
      <c r="AX417" s="13" t="s">
        <v>81</v>
      </c>
      <c r="AY417" s="236" t="s">
        <v>126</v>
      </c>
    </row>
    <row r="418" s="13" customFormat="1">
      <c r="A418" s="13"/>
      <c r="B418" s="226"/>
      <c r="C418" s="227"/>
      <c r="D418" s="224" t="s">
        <v>144</v>
      </c>
      <c r="E418" s="228" t="s">
        <v>41</v>
      </c>
      <c r="F418" s="229" t="s">
        <v>789</v>
      </c>
      <c r="G418" s="227"/>
      <c r="H418" s="230">
        <v>12.204000000000001</v>
      </c>
      <c r="I418" s="231"/>
      <c r="J418" s="227"/>
      <c r="K418" s="227"/>
      <c r="L418" s="232"/>
      <c r="M418" s="233"/>
      <c r="N418" s="234"/>
      <c r="O418" s="234"/>
      <c r="P418" s="234"/>
      <c r="Q418" s="234"/>
      <c r="R418" s="234"/>
      <c r="S418" s="234"/>
      <c r="T418" s="23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6" t="s">
        <v>144</v>
      </c>
      <c r="AU418" s="236" t="s">
        <v>90</v>
      </c>
      <c r="AV418" s="13" t="s">
        <v>90</v>
      </c>
      <c r="AW418" s="13" t="s">
        <v>42</v>
      </c>
      <c r="AX418" s="13" t="s">
        <v>81</v>
      </c>
      <c r="AY418" s="236" t="s">
        <v>126</v>
      </c>
    </row>
    <row r="419" s="15" customFormat="1">
      <c r="A419" s="15"/>
      <c r="B419" s="247"/>
      <c r="C419" s="248"/>
      <c r="D419" s="224" t="s">
        <v>144</v>
      </c>
      <c r="E419" s="249" t="s">
        <v>41</v>
      </c>
      <c r="F419" s="250" t="s">
        <v>198</v>
      </c>
      <c r="G419" s="248"/>
      <c r="H419" s="251">
        <v>25.273</v>
      </c>
      <c r="I419" s="252"/>
      <c r="J419" s="248"/>
      <c r="K419" s="248"/>
      <c r="L419" s="253"/>
      <c r="M419" s="254"/>
      <c r="N419" s="255"/>
      <c r="O419" s="255"/>
      <c r="P419" s="255"/>
      <c r="Q419" s="255"/>
      <c r="R419" s="255"/>
      <c r="S419" s="255"/>
      <c r="T419" s="256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57" t="s">
        <v>144</v>
      </c>
      <c r="AU419" s="257" t="s">
        <v>90</v>
      </c>
      <c r="AV419" s="15" t="s">
        <v>133</v>
      </c>
      <c r="AW419" s="15" t="s">
        <v>42</v>
      </c>
      <c r="AX419" s="15" t="s">
        <v>86</v>
      </c>
      <c r="AY419" s="257" t="s">
        <v>126</v>
      </c>
    </row>
    <row r="420" s="2" customFormat="1" ht="23.4566" customHeight="1">
      <c r="A420" s="40"/>
      <c r="B420" s="41"/>
      <c r="C420" s="206" t="s">
        <v>790</v>
      </c>
      <c r="D420" s="206" t="s">
        <v>128</v>
      </c>
      <c r="E420" s="207" t="s">
        <v>791</v>
      </c>
      <c r="F420" s="208" t="s">
        <v>792</v>
      </c>
      <c r="G420" s="209" t="s">
        <v>277</v>
      </c>
      <c r="H420" s="210">
        <v>6.3179999999999996</v>
      </c>
      <c r="I420" s="211"/>
      <c r="J420" s="212">
        <f>ROUND(I420*H420,2)</f>
        <v>0</v>
      </c>
      <c r="K420" s="208" t="s">
        <v>132</v>
      </c>
      <c r="L420" s="46"/>
      <c r="M420" s="213" t="s">
        <v>41</v>
      </c>
      <c r="N420" s="214" t="s">
        <v>52</v>
      </c>
      <c r="O420" s="86"/>
      <c r="P420" s="215">
        <f>O420*H420</f>
        <v>0</v>
      </c>
      <c r="Q420" s="215">
        <v>0</v>
      </c>
      <c r="R420" s="215">
        <f>Q420*H420</f>
        <v>0</v>
      </c>
      <c r="S420" s="215">
        <v>0</v>
      </c>
      <c r="T420" s="216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17" t="s">
        <v>133</v>
      </c>
      <c r="AT420" s="217" t="s">
        <v>128</v>
      </c>
      <c r="AU420" s="217" t="s">
        <v>90</v>
      </c>
      <c r="AY420" s="18" t="s">
        <v>126</v>
      </c>
      <c r="BE420" s="218">
        <f>IF(N420="základní",J420,0)</f>
        <v>0</v>
      </c>
      <c r="BF420" s="218">
        <f>IF(N420="snížená",J420,0)</f>
        <v>0</v>
      </c>
      <c r="BG420" s="218">
        <f>IF(N420="zákl. přenesená",J420,0)</f>
        <v>0</v>
      </c>
      <c r="BH420" s="218">
        <f>IF(N420="sníž. přenesená",J420,0)</f>
        <v>0</v>
      </c>
      <c r="BI420" s="218">
        <f>IF(N420="nulová",J420,0)</f>
        <v>0</v>
      </c>
      <c r="BJ420" s="18" t="s">
        <v>86</v>
      </c>
      <c r="BK420" s="218">
        <f>ROUND(I420*H420,2)</f>
        <v>0</v>
      </c>
      <c r="BL420" s="18" t="s">
        <v>133</v>
      </c>
      <c r="BM420" s="217" t="s">
        <v>793</v>
      </c>
    </row>
    <row r="421" s="2" customFormat="1">
      <c r="A421" s="40"/>
      <c r="B421" s="41"/>
      <c r="C421" s="42"/>
      <c r="D421" s="219" t="s">
        <v>135</v>
      </c>
      <c r="E421" s="42"/>
      <c r="F421" s="220" t="s">
        <v>794</v>
      </c>
      <c r="G421" s="42"/>
      <c r="H421" s="42"/>
      <c r="I421" s="221"/>
      <c r="J421" s="42"/>
      <c r="K421" s="42"/>
      <c r="L421" s="46"/>
      <c r="M421" s="222"/>
      <c r="N421" s="223"/>
      <c r="O421" s="86"/>
      <c r="P421" s="86"/>
      <c r="Q421" s="86"/>
      <c r="R421" s="86"/>
      <c r="S421" s="86"/>
      <c r="T421" s="87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T421" s="18" t="s">
        <v>135</v>
      </c>
      <c r="AU421" s="18" t="s">
        <v>90</v>
      </c>
    </row>
    <row r="422" s="2" customFormat="1">
      <c r="A422" s="40"/>
      <c r="B422" s="41"/>
      <c r="C422" s="42"/>
      <c r="D422" s="224" t="s">
        <v>137</v>
      </c>
      <c r="E422" s="42"/>
      <c r="F422" s="225" t="s">
        <v>795</v>
      </c>
      <c r="G422" s="42"/>
      <c r="H422" s="42"/>
      <c r="I422" s="221"/>
      <c r="J422" s="42"/>
      <c r="K422" s="42"/>
      <c r="L422" s="46"/>
      <c r="M422" s="222"/>
      <c r="N422" s="223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8" t="s">
        <v>137</v>
      </c>
      <c r="AU422" s="18" t="s">
        <v>90</v>
      </c>
    </row>
    <row r="423" s="13" customFormat="1">
      <c r="A423" s="13"/>
      <c r="B423" s="226"/>
      <c r="C423" s="227"/>
      <c r="D423" s="224" t="s">
        <v>144</v>
      </c>
      <c r="E423" s="227"/>
      <c r="F423" s="229" t="s">
        <v>796</v>
      </c>
      <c r="G423" s="227"/>
      <c r="H423" s="230">
        <v>6.3179999999999996</v>
      </c>
      <c r="I423" s="231"/>
      <c r="J423" s="227"/>
      <c r="K423" s="227"/>
      <c r="L423" s="232"/>
      <c r="M423" s="233"/>
      <c r="N423" s="234"/>
      <c r="O423" s="234"/>
      <c r="P423" s="234"/>
      <c r="Q423" s="234"/>
      <c r="R423" s="234"/>
      <c r="S423" s="234"/>
      <c r="T423" s="23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6" t="s">
        <v>144</v>
      </c>
      <c r="AU423" s="236" t="s">
        <v>90</v>
      </c>
      <c r="AV423" s="13" t="s">
        <v>90</v>
      </c>
      <c r="AW423" s="13" t="s">
        <v>4</v>
      </c>
      <c r="AX423" s="13" t="s">
        <v>86</v>
      </c>
      <c r="AY423" s="236" t="s">
        <v>126</v>
      </c>
    </row>
    <row r="424" s="2" customFormat="1" ht="23.4566" customHeight="1">
      <c r="A424" s="40"/>
      <c r="B424" s="41"/>
      <c r="C424" s="206" t="s">
        <v>797</v>
      </c>
      <c r="D424" s="206" t="s">
        <v>128</v>
      </c>
      <c r="E424" s="207" t="s">
        <v>798</v>
      </c>
      <c r="F424" s="208" t="s">
        <v>799</v>
      </c>
      <c r="G424" s="209" t="s">
        <v>277</v>
      </c>
      <c r="H424" s="210">
        <v>15.835000000000001</v>
      </c>
      <c r="I424" s="211"/>
      <c r="J424" s="212">
        <f>ROUND(I424*H424,2)</f>
        <v>0</v>
      </c>
      <c r="K424" s="208" t="s">
        <v>132</v>
      </c>
      <c r="L424" s="46"/>
      <c r="M424" s="213" t="s">
        <v>41</v>
      </c>
      <c r="N424" s="214" t="s">
        <v>52</v>
      </c>
      <c r="O424" s="86"/>
      <c r="P424" s="215">
        <f>O424*H424</f>
        <v>0</v>
      </c>
      <c r="Q424" s="215">
        <v>0</v>
      </c>
      <c r="R424" s="215">
        <f>Q424*H424</f>
        <v>0</v>
      </c>
      <c r="S424" s="215">
        <v>0</v>
      </c>
      <c r="T424" s="216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17" t="s">
        <v>133</v>
      </c>
      <c r="AT424" s="217" t="s">
        <v>128</v>
      </c>
      <c r="AU424" s="217" t="s">
        <v>90</v>
      </c>
      <c r="AY424" s="18" t="s">
        <v>126</v>
      </c>
      <c r="BE424" s="218">
        <f>IF(N424="základní",J424,0)</f>
        <v>0</v>
      </c>
      <c r="BF424" s="218">
        <f>IF(N424="snížená",J424,0)</f>
        <v>0</v>
      </c>
      <c r="BG424" s="218">
        <f>IF(N424="zákl. přenesená",J424,0)</f>
        <v>0</v>
      </c>
      <c r="BH424" s="218">
        <f>IF(N424="sníž. přenesená",J424,0)</f>
        <v>0</v>
      </c>
      <c r="BI424" s="218">
        <f>IF(N424="nulová",J424,0)</f>
        <v>0</v>
      </c>
      <c r="BJ424" s="18" t="s">
        <v>86</v>
      </c>
      <c r="BK424" s="218">
        <f>ROUND(I424*H424,2)</f>
        <v>0</v>
      </c>
      <c r="BL424" s="18" t="s">
        <v>133</v>
      </c>
      <c r="BM424" s="217" t="s">
        <v>800</v>
      </c>
    </row>
    <row r="425" s="2" customFormat="1">
      <c r="A425" s="40"/>
      <c r="B425" s="41"/>
      <c r="C425" s="42"/>
      <c r="D425" s="219" t="s">
        <v>135</v>
      </c>
      <c r="E425" s="42"/>
      <c r="F425" s="220" t="s">
        <v>801</v>
      </c>
      <c r="G425" s="42"/>
      <c r="H425" s="42"/>
      <c r="I425" s="221"/>
      <c r="J425" s="42"/>
      <c r="K425" s="42"/>
      <c r="L425" s="46"/>
      <c r="M425" s="222"/>
      <c r="N425" s="223"/>
      <c r="O425" s="86"/>
      <c r="P425" s="86"/>
      <c r="Q425" s="86"/>
      <c r="R425" s="86"/>
      <c r="S425" s="86"/>
      <c r="T425" s="87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T425" s="18" t="s">
        <v>135</v>
      </c>
      <c r="AU425" s="18" t="s">
        <v>90</v>
      </c>
    </row>
    <row r="426" s="2" customFormat="1" ht="23.4566" customHeight="1">
      <c r="A426" s="40"/>
      <c r="B426" s="41"/>
      <c r="C426" s="206" t="s">
        <v>802</v>
      </c>
      <c r="D426" s="206" t="s">
        <v>128</v>
      </c>
      <c r="E426" s="207" t="s">
        <v>803</v>
      </c>
      <c r="F426" s="208" t="s">
        <v>804</v>
      </c>
      <c r="G426" s="209" t="s">
        <v>277</v>
      </c>
      <c r="H426" s="210">
        <v>221.69</v>
      </c>
      <c r="I426" s="211"/>
      <c r="J426" s="212">
        <f>ROUND(I426*H426,2)</f>
        <v>0</v>
      </c>
      <c r="K426" s="208" t="s">
        <v>132</v>
      </c>
      <c r="L426" s="46"/>
      <c r="M426" s="213" t="s">
        <v>41</v>
      </c>
      <c r="N426" s="214" t="s">
        <v>52</v>
      </c>
      <c r="O426" s="86"/>
      <c r="P426" s="215">
        <f>O426*H426</f>
        <v>0</v>
      </c>
      <c r="Q426" s="215">
        <v>0</v>
      </c>
      <c r="R426" s="215">
        <f>Q426*H426</f>
        <v>0</v>
      </c>
      <c r="S426" s="215">
        <v>0</v>
      </c>
      <c r="T426" s="216">
        <f>S426*H426</f>
        <v>0</v>
      </c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R426" s="217" t="s">
        <v>133</v>
      </c>
      <c r="AT426" s="217" t="s">
        <v>128</v>
      </c>
      <c r="AU426" s="217" t="s">
        <v>90</v>
      </c>
      <c r="AY426" s="18" t="s">
        <v>126</v>
      </c>
      <c r="BE426" s="218">
        <f>IF(N426="základní",J426,0)</f>
        <v>0</v>
      </c>
      <c r="BF426" s="218">
        <f>IF(N426="snížená",J426,0)</f>
        <v>0</v>
      </c>
      <c r="BG426" s="218">
        <f>IF(N426="zákl. přenesená",J426,0)</f>
        <v>0</v>
      </c>
      <c r="BH426" s="218">
        <f>IF(N426="sníž. přenesená",J426,0)</f>
        <v>0</v>
      </c>
      <c r="BI426" s="218">
        <f>IF(N426="nulová",J426,0)</f>
        <v>0</v>
      </c>
      <c r="BJ426" s="18" t="s">
        <v>86</v>
      </c>
      <c r="BK426" s="218">
        <f>ROUND(I426*H426,2)</f>
        <v>0</v>
      </c>
      <c r="BL426" s="18" t="s">
        <v>133</v>
      </c>
      <c r="BM426" s="217" t="s">
        <v>805</v>
      </c>
    </row>
    <row r="427" s="2" customFormat="1">
      <c r="A427" s="40"/>
      <c r="B427" s="41"/>
      <c r="C427" s="42"/>
      <c r="D427" s="219" t="s">
        <v>135</v>
      </c>
      <c r="E427" s="42"/>
      <c r="F427" s="220" t="s">
        <v>806</v>
      </c>
      <c r="G427" s="42"/>
      <c r="H427" s="42"/>
      <c r="I427" s="221"/>
      <c r="J427" s="42"/>
      <c r="K427" s="42"/>
      <c r="L427" s="46"/>
      <c r="M427" s="222"/>
      <c r="N427" s="223"/>
      <c r="O427" s="86"/>
      <c r="P427" s="86"/>
      <c r="Q427" s="86"/>
      <c r="R427" s="86"/>
      <c r="S427" s="86"/>
      <c r="T427" s="87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T427" s="18" t="s">
        <v>135</v>
      </c>
      <c r="AU427" s="18" t="s">
        <v>90</v>
      </c>
    </row>
    <row r="428" s="13" customFormat="1">
      <c r="A428" s="13"/>
      <c r="B428" s="226"/>
      <c r="C428" s="227"/>
      <c r="D428" s="224" t="s">
        <v>144</v>
      </c>
      <c r="E428" s="228" t="s">
        <v>41</v>
      </c>
      <c r="F428" s="229" t="s">
        <v>807</v>
      </c>
      <c r="G428" s="227"/>
      <c r="H428" s="230">
        <v>221.69</v>
      </c>
      <c r="I428" s="231"/>
      <c r="J428" s="227"/>
      <c r="K428" s="227"/>
      <c r="L428" s="232"/>
      <c r="M428" s="233"/>
      <c r="N428" s="234"/>
      <c r="O428" s="234"/>
      <c r="P428" s="234"/>
      <c r="Q428" s="234"/>
      <c r="R428" s="234"/>
      <c r="S428" s="234"/>
      <c r="T428" s="235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6" t="s">
        <v>144</v>
      </c>
      <c r="AU428" s="236" t="s">
        <v>90</v>
      </c>
      <c r="AV428" s="13" t="s">
        <v>90</v>
      </c>
      <c r="AW428" s="13" t="s">
        <v>42</v>
      </c>
      <c r="AX428" s="13" t="s">
        <v>86</v>
      </c>
      <c r="AY428" s="236" t="s">
        <v>126</v>
      </c>
    </row>
    <row r="429" s="2" customFormat="1" ht="16.30189" customHeight="1">
      <c r="A429" s="40"/>
      <c r="B429" s="41"/>
      <c r="C429" s="206" t="s">
        <v>808</v>
      </c>
      <c r="D429" s="206" t="s">
        <v>128</v>
      </c>
      <c r="E429" s="207" t="s">
        <v>809</v>
      </c>
      <c r="F429" s="208" t="s">
        <v>810</v>
      </c>
      <c r="G429" s="209" t="s">
        <v>277</v>
      </c>
      <c r="H429" s="210">
        <v>15.625</v>
      </c>
      <c r="I429" s="211"/>
      <c r="J429" s="212">
        <f>ROUND(I429*H429,2)</f>
        <v>0</v>
      </c>
      <c r="K429" s="208" t="s">
        <v>132</v>
      </c>
      <c r="L429" s="46"/>
      <c r="M429" s="213" t="s">
        <v>41</v>
      </c>
      <c r="N429" s="214" t="s">
        <v>52</v>
      </c>
      <c r="O429" s="86"/>
      <c r="P429" s="215">
        <f>O429*H429</f>
        <v>0</v>
      </c>
      <c r="Q429" s="215">
        <v>0</v>
      </c>
      <c r="R429" s="215">
        <f>Q429*H429</f>
        <v>0</v>
      </c>
      <c r="S429" s="215">
        <v>0</v>
      </c>
      <c r="T429" s="216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17" t="s">
        <v>133</v>
      </c>
      <c r="AT429" s="217" t="s">
        <v>128</v>
      </c>
      <c r="AU429" s="217" t="s">
        <v>90</v>
      </c>
      <c r="AY429" s="18" t="s">
        <v>126</v>
      </c>
      <c r="BE429" s="218">
        <f>IF(N429="základní",J429,0)</f>
        <v>0</v>
      </c>
      <c r="BF429" s="218">
        <f>IF(N429="snížená",J429,0)</f>
        <v>0</v>
      </c>
      <c r="BG429" s="218">
        <f>IF(N429="zákl. přenesená",J429,0)</f>
        <v>0</v>
      </c>
      <c r="BH429" s="218">
        <f>IF(N429="sníž. přenesená",J429,0)</f>
        <v>0</v>
      </c>
      <c r="BI429" s="218">
        <f>IF(N429="nulová",J429,0)</f>
        <v>0</v>
      </c>
      <c r="BJ429" s="18" t="s">
        <v>86</v>
      </c>
      <c r="BK429" s="218">
        <f>ROUND(I429*H429,2)</f>
        <v>0</v>
      </c>
      <c r="BL429" s="18" t="s">
        <v>133</v>
      </c>
      <c r="BM429" s="217" t="s">
        <v>811</v>
      </c>
    </row>
    <row r="430" s="2" customFormat="1">
      <c r="A430" s="40"/>
      <c r="B430" s="41"/>
      <c r="C430" s="42"/>
      <c r="D430" s="219" t="s">
        <v>135</v>
      </c>
      <c r="E430" s="42"/>
      <c r="F430" s="220" t="s">
        <v>812</v>
      </c>
      <c r="G430" s="42"/>
      <c r="H430" s="42"/>
      <c r="I430" s="221"/>
      <c r="J430" s="42"/>
      <c r="K430" s="42"/>
      <c r="L430" s="46"/>
      <c r="M430" s="222"/>
      <c r="N430" s="223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8" t="s">
        <v>135</v>
      </c>
      <c r="AU430" s="18" t="s">
        <v>90</v>
      </c>
    </row>
    <row r="431" s="13" customFormat="1">
      <c r="A431" s="13"/>
      <c r="B431" s="226"/>
      <c r="C431" s="227"/>
      <c r="D431" s="224" t="s">
        <v>144</v>
      </c>
      <c r="E431" s="228" t="s">
        <v>41</v>
      </c>
      <c r="F431" s="229" t="s">
        <v>813</v>
      </c>
      <c r="G431" s="227"/>
      <c r="H431" s="230">
        <v>0.32500000000000001</v>
      </c>
      <c r="I431" s="231"/>
      <c r="J431" s="227"/>
      <c r="K431" s="227"/>
      <c r="L431" s="232"/>
      <c r="M431" s="233"/>
      <c r="N431" s="234"/>
      <c r="O431" s="234"/>
      <c r="P431" s="234"/>
      <c r="Q431" s="234"/>
      <c r="R431" s="234"/>
      <c r="S431" s="234"/>
      <c r="T431" s="235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36" t="s">
        <v>144</v>
      </c>
      <c r="AU431" s="236" t="s">
        <v>90</v>
      </c>
      <c r="AV431" s="13" t="s">
        <v>90</v>
      </c>
      <c r="AW431" s="13" t="s">
        <v>42</v>
      </c>
      <c r="AX431" s="13" t="s">
        <v>81</v>
      </c>
      <c r="AY431" s="236" t="s">
        <v>126</v>
      </c>
    </row>
    <row r="432" s="13" customFormat="1">
      <c r="A432" s="13"/>
      <c r="B432" s="226"/>
      <c r="C432" s="227"/>
      <c r="D432" s="224" t="s">
        <v>144</v>
      </c>
      <c r="E432" s="228" t="s">
        <v>41</v>
      </c>
      <c r="F432" s="229" t="s">
        <v>814</v>
      </c>
      <c r="G432" s="227"/>
      <c r="H432" s="230">
        <v>12.204000000000001</v>
      </c>
      <c r="I432" s="231"/>
      <c r="J432" s="227"/>
      <c r="K432" s="227"/>
      <c r="L432" s="232"/>
      <c r="M432" s="233"/>
      <c r="N432" s="234"/>
      <c r="O432" s="234"/>
      <c r="P432" s="234"/>
      <c r="Q432" s="234"/>
      <c r="R432" s="234"/>
      <c r="S432" s="234"/>
      <c r="T432" s="235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6" t="s">
        <v>144</v>
      </c>
      <c r="AU432" s="236" t="s">
        <v>90</v>
      </c>
      <c r="AV432" s="13" t="s">
        <v>90</v>
      </c>
      <c r="AW432" s="13" t="s">
        <v>42</v>
      </c>
      <c r="AX432" s="13" t="s">
        <v>81</v>
      </c>
      <c r="AY432" s="236" t="s">
        <v>126</v>
      </c>
    </row>
    <row r="433" s="13" customFormat="1">
      <c r="A433" s="13"/>
      <c r="B433" s="226"/>
      <c r="C433" s="227"/>
      <c r="D433" s="224" t="s">
        <v>144</v>
      </c>
      <c r="E433" s="228" t="s">
        <v>41</v>
      </c>
      <c r="F433" s="229" t="s">
        <v>815</v>
      </c>
      <c r="G433" s="227"/>
      <c r="H433" s="230">
        <v>1.794</v>
      </c>
      <c r="I433" s="231"/>
      <c r="J433" s="227"/>
      <c r="K433" s="227"/>
      <c r="L433" s="232"/>
      <c r="M433" s="233"/>
      <c r="N433" s="234"/>
      <c r="O433" s="234"/>
      <c r="P433" s="234"/>
      <c r="Q433" s="234"/>
      <c r="R433" s="234"/>
      <c r="S433" s="234"/>
      <c r="T433" s="23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6" t="s">
        <v>144</v>
      </c>
      <c r="AU433" s="236" t="s">
        <v>90</v>
      </c>
      <c r="AV433" s="13" t="s">
        <v>90</v>
      </c>
      <c r="AW433" s="13" t="s">
        <v>42</v>
      </c>
      <c r="AX433" s="13" t="s">
        <v>81</v>
      </c>
      <c r="AY433" s="236" t="s">
        <v>126</v>
      </c>
    </row>
    <row r="434" s="13" customFormat="1">
      <c r="A434" s="13"/>
      <c r="B434" s="226"/>
      <c r="C434" s="227"/>
      <c r="D434" s="224" t="s">
        <v>144</v>
      </c>
      <c r="E434" s="228" t="s">
        <v>41</v>
      </c>
      <c r="F434" s="229" t="s">
        <v>816</v>
      </c>
      <c r="G434" s="227"/>
      <c r="H434" s="230">
        <v>1.3020000000000001</v>
      </c>
      <c r="I434" s="231"/>
      <c r="J434" s="227"/>
      <c r="K434" s="227"/>
      <c r="L434" s="232"/>
      <c r="M434" s="233"/>
      <c r="N434" s="234"/>
      <c r="O434" s="234"/>
      <c r="P434" s="234"/>
      <c r="Q434" s="234"/>
      <c r="R434" s="234"/>
      <c r="S434" s="234"/>
      <c r="T434" s="235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6" t="s">
        <v>144</v>
      </c>
      <c r="AU434" s="236" t="s">
        <v>90</v>
      </c>
      <c r="AV434" s="13" t="s">
        <v>90</v>
      </c>
      <c r="AW434" s="13" t="s">
        <v>42</v>
      </c>
      <c r="AX434" s="13" t="s">
        <v>81</v>
      </c>
      <c r="AY434" s="236" t="s">
        <v>126</v>
      </c>
    </row>
    <row r="435" s="15" customFormat="1">
      <c r="A435" s="15"/>
      <c r="B435" s="247"/>
      <c r="C435" s="248"/>
      <c r="D435" s="224" t="s">
        <v>144</v>
      </c>
      <c r="E435" s="249" t="s">
        <v>41</v>
      </c>
      <c r="F435" s="250" t="s">
        <v>198</v>
      </c>
      <c r="G435" s="248"/>
      <c r="H435" s="251">
        <v>15.625</v>
      </c>
      <c r="I435" s="252"/>
      <c r="J435" s="248"/>
      <c r="K435" s="248"/>
      <c r="L435" s="253"/>
      <c r="M435" s="254"/>
      <c r="N435" s="255"/>
      <c r="O435" s="255"/>
      <c r="P435" s="255"/>
      <c r="Q435" s="255"/>
      <c r="R435" s="255"/>
      <c r="S435" s="255"/>
      <c r="T435" s="256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57" t="s">
        <v>144</v>
      </c>
      <c r="AU435" s="257" t="s">
        <v>90</v>
      </c>
      <c r="AV435" s="15" t="s">
        <v>133</v>
      </c>
      <c r="AW435" s="15" t="s">
        <v>42</v>
      </c>
      <c r="AX435" s="15" t="s">
        <v>86</v>
      </c>
      <c r="AY435" s="257" t="s">
        <v>126</v>
      </c>
    </row>
    <row r="436" s="2" customFormat="1" ht="16.30189" customHeight="1">
      <c r="A436" s="40"/>
      <c r="B436" s="41"/>
      <c r="C436" s="206" t="s">
        <v>817</v>
      </c>
      <c r="D436" s="206" t="s">
        <v>128</v>
      </c>
      <c r="E436" s="207" t="s">
        <v>818</v>
      </c>
      <c r="F436" s="208" t="s">
        <v>819</v>
      </c>
      <c r="G436" s="209" t="s">
        <v>277</v>
      </c>
      <c r="H436" s="210">
        <v>15.625</v>
      </c>
      <c r="I436" s="211"/>
      <c r="J436" s="212">
        <f>ROUND(I436*H436,2)</f>
        <v>0</v>
      </c>
      <c r="K436" s="208" t="s">
        <v>132</v>
      </c>
      <c r="L436" s="46"/>
      <c r="M436" s="213" t="s">
        <v>41</v>
      </c>
      <c r="N436" s="214" t="s">
        <v>52</v>
      </c>
      <c r="O436" s="86"/>
      <c r="P436" s="215">
        <f>O436*H436</f>
        <v>0</v>
      </c>
      <c r="Q436" s="215">
        <v>0</v>
      </c>
      <c r="R436" s="215">
        <f>Q436*H436</f>
        <v>0</v>
      </c>
      <c r="S436" s="215">
        <v>0</v>
      </c>
      <c r="T436" s="216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17" t="s">
        <v>133</v>
      </c>
      <c r="AT436" s="217" t="s">
        <v>128</v>
      </c>
      <c r="AU436" s="217" t="s">
        <v>90</v>
      </c>
      <c r="AY436" s="18" t="s">
        <v>126</v>
      </c>
      <c r="BE436" s="218">
        <f>IF(N436="základní",J436,0)</f>
        <v>0</v>
      </c>
      <c r="BF436" s="218">
        <f>IF(N436="snížená",J436,0)</f>
        <v>0</v>
      </c>
      <c r="BG436" s="218">
        <f>IF(N436="zákl. přenesená",J436,0)</f>
        <v>0</v>
      </c>
      <c r="BH436" s="218">
        <f>IF(N436="sníž. přenesená",J436,0)</f>
        <v>0</v>
      </c>
      <c r="BI436" s="218">
        <f>IF(N436="nulová",J436,0)</f>
        <v>0</v>
      </c>
      <c r="BJ436" s="18" t="s">
        <v>86</v>
      </c>
      <c r="BK436" s="218">
        <f>ROUND(I436*H436,2)</f>
        <v>0</v>
      </c>
      <c r="BL436" s="18" t="s">
        <v>133</v>
      </c>
      <c r="BM436" s="217" t="s">
        <v>820</v>
      </c>
    </row>
    <row r="437" s="2" customFormat="1">
      <c r="A437" s="40"/>
      <c r="B437" s="41"/>
      <c r="C437" s="42"/>
      <c r="D437" s="219" t="s">
        <v>135</v>
      </c>
      <c r="E437" s="42"/>
      <c r="F437" s="220" t="s">
        <v>821</v>
      </c>
      <c r="G437" s="42"/>
      <c r="H437" s="42"/>
      <c r="I437" s="221"/>
      <c r="J437" s="42"/>
      <c r="K437" s="42"/>
      <c r="L437" s="46"/>
      <c r="M437" s="222"/>
      <c r="N437" s="223"/>
      <c r="O437" s="86"/>
      <c r="P437" s="86"/>
      <c r="Q437" s="86"/>
      <c r="R437" s="86"/>
      <c r="S437" s="86"/>
      <c r="T437" s="87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T437" s="18" t="s">
        <v>135</v>
      </c>
      <c r="AU437" s="18" t="s">
        <v>90</v>
      </c>
    </row>
    <row r="438" s="13" customFormat="1">
      <c r="A438" s="13"/>
      <c r="B438" s="226"/>
      <c r="C438" s="227"/>
      <c r="D438" s="224" t="s">
        <v>144</v>
      </c>
      <c r="E438" s="228" t="s">
        <v>41</v>
      </c>
      <c r="F438" s="229" t="s">
        <v>813</v>
      </c>
      <c r="G438" s="227"/>
      <c r="H438" s="230">
        <v>0.32500000000000001</v>
      </c>
      <c r="I438" s="231"/>
      <c r="J438" s="227"/>
      <c r="K438" s="227"/>
      <c r="L438" s="232"/>
      <c r="M438" s="233"/>
      <c r="N438" s="234"/>
      <c r="O438" s="234"/>
      <c r="P438" s="234"/>
      <c r="Q438" s="234"/>
      <c r="R438" s="234"/>
      <c r="S438" s="234"/>
      <c r="T438" s="23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6" t="s">
        <v>144</v>
      </c>
      <c r="AU438" s="236" t="s">
        <v>90</v>
      </c>
      <c r="AV438" s="13" t="s">
        <v>90</v>
      </c>
      <c r="AW438" s="13" t="s">
        <v>42</v>
      </c>
      <c r="AX438" s="13" t="s">
        <v>81</v>
      </c>
      <c r="AY438" s="236" t="s">
        <v>126</v>
      </c>
    </row>
    <row r="439" s="13" customFormat="1">
      <c r="A439" s="13"/>
      <c r="B439" s="226"/>
      <c r="C439" s="227"/>
      <c r="D439" s="224" t="s">
        <v>144</v>
      </c>
      <c r="E439" s="228" t="s">
        <v>41</v>
      </c>
      <c r="F439" s="229" t="s">
        <v>814</v>
      </c>
      <c r="G439" s="227"/>
      <c r="H439" s="230">
        <v>12.204000000000001</v>
      </c>
      <c r="I439" s="231"/>
      <c r="J439" s="227"/>
      <c r="K439" s="227"/>
      <c r="L439" s="232"/>
      <c r="M439" s="233"/>
      <c r="N439" s="234"/>
      <c r="O439" s="234"/>
      <c r="P439" s="234"/>
      <c r="Q439" s="234"/>
      <c r="R439" s="234"/>
      <c r="S439" s="234"/>
      <c r="T439" s="23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6" t="s">
        <v>144</v>
      </c>
      <c r="AU439" s="236" t="s">
        <v>90</v>
      </c>
      <c r="AV439" s="13" t="s">
        <v>90</v>
      </c>
      <c r="AW439" s="13" t="s">
        <v>42</v>
      </c>
      <c r="AX439" s="13" t="s">
        <v>81</v>
      </c>
      <c r="AY439" s="236" t="s">
        <v>126</v>
      </c>
    </row>
    <row r="440" s="13" customFormat="1">
      <c r="A440" s="13"/>
      <c r="B440" s="226"/>
      <c r="C440" s="227"/>
      <c r="D440" s="224" t="s">
        <v>144</v>
      </c>
      <c r="E440" s="228" t="s">
        <v>41</v>
      </c>
      <c r="F440" s="229" t="s">
        <v>815</v>
      </c>
      <c r="G440" s="227"/>
      <c r="H440" s="230">
        <v>1.794</v>
      </c>
      <c r="I440" s="231"/>
      <c r="J440" s="227"/>
      <c r="K440" s="227"/>
      <c r="L440" s="232"/>
      <c r="M440" s="233"/>
      <c r="N440" s="234"/>
      <c r="O440" s="234"/>
      <c r="P440" s="234"/>
      <c r="Q440" s="234"/>
      <c r="R440" s="234"/>
      <c r="S440" s="234"/>
      <c r="T440" s="235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6" t="s">
        <v>144</v>
      </c>
      <c r="AU440" s="236" t="s">
        <v>90</v>
      </c>
      <c r="AV440" s="13" t="s">
        <v>90</v>
      </c>
      <c r="AW440" s="13" t="s">
        <v>42</v>
      </c>
      <c r="AX440" s="13" t="s">
        <v>81</v>
      </c>
      <c r="AY440" s="236" t="s">
        <v>126</v>
      </c>
    </row>
    <row r="441" s="13" customFormat="1">
      <c r="A441" s="13"/>
      <c r="B441" s="226"/>
      <c r="C441" s="227"/>
      <c r="D441" s="224" t="s">
        <v>144</v>
      </c>
      <c r="E441" s="228" t="s">
        <v>41</v>
      </c>
      <c r="F441" s="229" t="s">
        <v>816</v>
      </c>
      <c r="G441" s="227"/>
      <c r="H441" s="230">
        <v>1.3020000000000001</v>
      </c>
      <c r="I441" s="231"/>
      <c r="J441" s="227"/>
      <c r="K441" s="227"/>
      <c r="L441" s="232"/>
      <c r="M441" s="233"/>
      <c r="N441" s="234"/>
      <c r="O441" s="234"/>
      <c r="P441" s="234"/>
      <c r="Q441" s="234"/>
      <c r="R441" s="234"/>
      <c r="S441" s="234"/>
      <c r="T441" s="23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6" t="s">
        <v>144</v>
      </c>
      <c r="AU441" s="236" t="s">
        <v>90</v>
      </c>
      <c r="AV441" s="13" t="s">
        <v>90</v>
      </c>
      <c r="AW441" s="13" t="s">
        <v>42</v>
      </c>
      <c r="AX441" s="13" t="s">
        <v>81</v>
      </c>
      <c r="AY441" s="236" t="s">
        <v>126</v>
      </c>
    </row>
    <row r="442" s="15" customFormat="1">
      <c r="A442" s="15"/>
      <c r="B442" s="247"/>
      <c r="C442" s="248"/>
      <c r="D442" s="224" t="s">
        <v>144</v>
      </c>
      <c r="E442" s="249" t="s">
        <v>41</v>
      </c>
      <c r="F442" s="250" t="s">
        <v>198</v>
      </c>
      <c r="G442" s="248"/>
      <c r="H442" s="251">
        <v>15.625</v>
      </c>
      <c r="I442" s="252"/>
      <c r="J442" s="248"/>
      <c r="K442" s="248"/>
      <c r="L442" s="253"/>
      <c r="M442" s="254"/>
      <c r="N442" s="255"/>
      <c r="O442" s="255"/>
      <c r="P442" s="255"/>
      <c r="Q442" s="255"/>
      <c r="R442" s="255"/>
      <c r="S442" s="255"/>
      <c r="T442" s="256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57" t="s">
        <v>144</v>
      </c>
      <c r="AU442" s="257" t="s">
        <v>90</v>
      </c>
      <c r="AV442" s="15" t="s">
        <v>133</v>
      </c>
      <c r="AW442" s="15" t="s">
        <v>42</v>
      </c>
      <c r="AX442" s="15" t="s">
        <v>86</v>
      </c>
      <c r="AY442" s="257" t="s">
        <v>126</v>
      </c>
    </row>
    <row r="443" s="2" customFormat="1" ht="23.4566" customHeight="1">
      <c r="A443" s="40"/>
      <c r="B443" s="41"/>
      <c r="C443" s="206" t="s">
        <v>822</v>
      </c>
      <c r="D443" s="206" t="s">
        <v>128</v>
      </c>
      <c r="E443" s="207" t="s">
        <v>823</v>
      </c>
      <c r="F443" s="208" t="s">
        <v>824</v>
      </c>
      <c r="G443" s="209" t="s">
        <v>277</v>
      </c>
      <c r="H443" s="210">
        <v>14.323</v>
      </c>
      <c r="I443" s="211"/>
      <c r="J443" s="212">
        <f>ROUND(I443*H443,2)</f>
        <v>0</v>
      </c>
      <c r="K443" s="208" t="s">
        <v>132</v>
      </c>
      <c r="L443" s="46"/>
      <c r="M443" s="213" t="s">
        <v>41</v>
      </c>
      <c r="N443" s="214" t="s">
        <v>52</v>
      </c>
      <c r="O443" s="86"/>
      <c r="P443" s="215">
        <f>O443*H443</f>
        <v>0</v>
      </c>
      <c r="Q443" s="215">
        <v>0</v>
      </c>
      <c r="R443" s="215">
        <f>Q443*H443</f>
        <v>0</v>
      </c>
      <c r="S443" s="215">
        <v>0</v>
      </c>
      <c r="T443" s="216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17" t="s">
        <v>133</v>
      </c>
      <c r="AT443" s="217" t="s">
        <v>128</v>
      </c>
      <c r="AU443" s="217" t="s">
        <v>90</v>
      </c>
      <c r="AY443" s="18" t="s">
        <v>126</v>
      </c>
      <c r="BE443" s="218">
        <f>IF(N443="základní",J443,0)</f>
        <v>0</v>
      </c>
      <c r="BF443" s="218">
        <f>IF(N443="snížená",J443,0)</f>
        <v>0</v>
      </c>
      <c r="BG443" s="218">
        <f>IF(N443="zákl. přenesená",J443,0)</f>
        <v>0</v>
      </c>
      <c r="BH443" s="218">
        <f>IF(N443="sníž. přenesená",J443,0)</f>
        <v>0</v>
      </c>
      <c r="BI443" s="218">
        <f>IF(N443="nulová",J443,0)</f>
        <v>0</v>
      </c>
      <c r="BJ443" s="18" t="s">
        <v>86</v>
      </c>
      <c r="BK443" s="218">
        <f>ROUND(I443*H443,2)</f>
        <v>0</v>
      </c>
      <c r="BL443" s="18" t="s">
        <v>133</v>
      </c>
      <c r="BM443" s="217" t="s">
        <v>825</v>
      </c>
    </row>
    <row r="444" s="2" customFormat="1">
      <c r="A444" s="40"/>
      <c r="B444" s="41"/>
      <c r="C444" s="42"/>
      <c r="D444" s="219" t="s">
        <v>135</v>
      </c>
      <c r="E444" s="42"/>
      <c r="F444" s="220" t="s">
        <v>826</v>
      </c>
      <c r="G444" s="42"/>
      <c r="H444" s="42"/>
      <c r="I444" s="221"/>
      <c r="J444" s="42"/>
      <c r="K444" s="42"/>
      <c r="L444" s="46"/>
      <c r="M444" s="222"/>
      <c r="N444" s="223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8" t="s">
        <v>135</v>
      </c>
      <c r="AU444" s="18" t="s">
        <v>90</v>
      </c>
    </row>
    <row r="445" s="13" customFormat="1">
      <c r="A445" s="13"/>
      <c r="B445" s="226"/>
      <c r="C445" s="227"/>
      <c r="D445" s="224" t="s">
        <v>144</v>
      </c>
      <c r="E445" s="228" t="s">
        <v>41</v>
      </c>
      <c r="F445" s="229" t="s">
        <v>827</v>
      </c>
      <c r="G445" s="227"/>
      <c r="H445" s="230">
        <v>14.323</v>
      </c>
      <c r="I445" s="231"/>
      <c r="J445" s="227"/>
      <c r="K445" s="227"/>
      <c r="L445" s="232"/>
      <c r="M445" s="233"/>
      <c r="N445" s="234"/>
      <c r="O445" s="234"/>
      <c r="P445" s="234"/>
      <c r="Q445" s="234"/>
      <c r="R445" s="234"/>
      <c r="S445" s="234"/>
      <c r="T445" s="23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6" t="s">
        <v>144</v>
      </c>
      <c r="AU445" s="236" t="s">
        <v>90</v>
      </c>
      <c r="AV445" s="13" t="s">
        <v>90</v>
      </c>
      <c r="AW445" s="13" t="s">
        <v>42</v>
      </c>
      <c r="AX445" s="13" t="s">
        <v>86</v>
      </c>
      <c r="AY445" s="236" t="s">
        <v>126</v>
      </c>
    </row>
    <row r="446" s="2" customFormat="1" ht="16.30189" customHeight="1">
      <c r="A446" s="40"/>
      <c r="B446" s="41"/>
      <c r="C446" s="206" t="s">
        <v>828</v>
      </c>
      <c r="D446" s="206" t="s">
        <v>128</v>
      </c>
      <c r="E446" s="207" t="s">
        <v>829</v>
      </c>
      <c r="F446" s="208" t="s">
        <v>830</v>
      </c>
      <c r="G446" s="209" t="s">
        <v>831</v>
      </c>
      <c r="H446" s="210">
        <v>-4315.3999999999996</v>
      </c>
      <c r="I446" s="211"/>
      <c r="J446" s="212">
        <f>ROUND(I446*H446,2)</f>
        <v>0</v>
      </c>
      <c r="K446" s="208" t="s">
        <v>41</v>
      </c>
      <c r="L446" s="46"/>
      <c r="M446" s="213" t="s">
        <v>41</v>
      </c>
      <c r="N446" s="214" t="s">
        <v>52</v>
      </c>
      <c r="O446" s="86"/>
      <c r="P446" s="215">
        <f>O446*H446</f>
        <v>0</v>
      </c>
      <c r="Q446" s="215">
        <v>0</v>
      </c>
      <c r="R446" s="215">
        <f>Q446*H446</f>
        <v>0</v>
      </c>
      <c r="S446" s="215">
        <v>0</v>
      </c>
      <c r="T446" s="216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17" t="s">
        <v>133</v>
      </c>
      <c r="AT446" s="217" t="s">
        <v>128</v>
      </c>
      <c r="AU446" s="217" t="s">
        <v>90</v>
      </c>
      <c r="AY446" s="18" t="s">
        <v>126</v>
      </c>
      <c r="BE446" s="218">
        <f>IF(N446="základní",J446,0)</f>
        <v>0</v>
      </c>
      <c r="BF446" s="218">
        <f>IF(N446="snížená",J446,0)</f>
        <v>0</v>
      </c>
      <c r="BG446" s="218">
        <f>IF(N446="zákl. přenesená",J446,0)</f>
        <v>0</v>
      </c>
      <c r="BH446" s="218">
        <f>IF(N446="sníž. přenesená",J446,0)</f>
        <v>0</v>
      </c>
      <c r="BI446" s="218">
        <f>IF(N446="nulová",J446,0)</f>
        <v>0</v>
      </c>
      <c r="BJ446" s="18" t="s">
        <v>86</v>
      </c>
      <c r="BK446" s="218">
        <f>ROUND(I446*H446,2)</f>
        <v>0</v>
      </c>
      <c r="BL446" s="18" t="s">
        <v>133</v>
      </c>
      <c r="BM446" s="217" t="s">
        <v>832</v>
      </c>
    </row>
    <row r="447" s="2" customFormat="1">
      <c r="A447" s="40"/>
      <c r="B447" s="41"/>
      <c r="C447" s="42"/>
      <c r="D447" s="224" t="s">
        <v>137</v>
      </c>
      <c r="E447" s="42"/>
      <c r="F447" s="225" t="s">
        <v>833</v>
      </c>
      <c r="G447" s="42"/>
      <c r="H447" s="42"/>
      <c r="I447" s="221"/>
      <c r="J447" s="42"/>
      <c r="K447" s="42"/>
      <c r="L447" s="46"/>
      <c r="M447" s="222"/>
      <c r="N447" s="223"/>
      <c r="O447" s="86"/>
      <c r="P447" s="86"/>
      <c r="Q447" s="86"/>
      <c r="R447" s="86"/>
      <c r="S447" s="86"/>
      <c r="T447" s="87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T447" s="18" t="s">
        <v>137</v>
      </c>
      <c r="AU447" s="18" t="s">
        <v>90</v>
      </c>
    </row>
    <row r="448" s="13" customFormat="1">
      <c r="A448" s="13"/>
      <c r="B448" s="226"/>
      <c r="C448" s="227"/>
      <c r="D448" s="224" t="s">
        <v>144</v>
      </c>
      <c r="E448" s="228" t="s">
        <v>41</v>
      </c>
      <c r="F448" s="229" t="s">
        <v>834</v>
      </c>
      <c r="G448" s="227"/>
      <c r="H448" s="230">
        <v>180</v>
      </c>
      <c r="I448" s="231"/>
      <c r="J448" s="227"/>
      <c r="K448" s="227"/>
      <c r="L448" s="232"/>
      <c r="M448" s="233"/>
      <c r="N448" s="234"/>
      <c r="O448" s="234"/>
      <c r="P448" s="234"/>
      <c r="Q448" s="234"/>
      <c r="R448" s="234"/>
      <c r="S448" s="234"/>
      <c r="T448" s="23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6" t="s">
        <v>144</v>
      </c>
      <c r="AU448" s="236" t="s">
        <v>90</v>
      </c>
      <c r="AV448" s="13" t="s">
        <v>90</v>
      </c>
      <c r="AW448" s="13" t="s">
        <v>42</v>
      </c>
      <c r="AX448" s="13" t="s">
        <v>81</v>
      </c>
      <c r="AY448" s="236" t="s">
        <v>126</v>
      </c>
    </row>
    <row r="449" s="13" customFormat="1">
      <c r="A449" s="13"/>
      <c r="B449" s="226"/>
      <c r="C449" s="227"/>
      <c r="D449" s="224" t="s">
        <v>144</v>
      </c>
      <c r="E449" s="228" t="s">
        <v>41</v>
      </c>
      <c r="F449" s="229" t="s">
        <v>835</v>
      </c>
      <c r="G449" s="227"/>
      <c r="H449" s="230">
        <v>4135.3999999999996</v>
      </c>
      <c r="I449" s="231"/>
      <c r="J449" s="227"/>
      <c r="K449" s="227"/>
      <c r="L449" s="232"/>
      <c r="M449" s="233"/>
      <c r="N449" s="234"/>
      <c r="O449" s="234"/>
      <c r="P449" s="234"/>
      <c r="Q449" s="234"/>
      <c r="R449" s="234"/>
      <c r="S449" s="234"/>
      <c r="T449" s="23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6" t="s">
        <v>144</v>
      </c>
      <c r="AU449" s="236" t="s">
        <v>90</v>
      </c>
      <c r="AV449" s="13" t="s">
        <v>90</v>
      </c>
      <c r="AW449" s="13" t="s">
        <v>42</v>
      </c>
      <c r="AX449" s="13" t="s">
        <v>81</v>
      </c>
      <c r="AY449" s="236" t="s">
        <v>126</v>
      </c>
    </row>
    <row r="450" s="15" customFormat="1">
      <c r="A450" s="15"/>
      <c r="B450" s="247"/>
      <c r="C450" s="248"/>
      <c r="D450" s="224" t="s">
        <v>144</v>
      </c>
      <c r="E450" s="249" t="s">
        <v>41</v>
      </c>
      <c r="F450" s="250" t="s">
        <v>198</v>
      </c>
      <c r="G450" s="248"/>
      <c r="H450" s="251">
        <v>4315.3999999999996</v>
      </c>
      <c r="I450" s="252"/>
      <c r="J450" s="248"/>
      <c r="K450" s="248"/>
      <c r="L450" s="253"/>
      <c r="M450" s="254"/>
      <c r="N450" s="255"/>
      <c r="O450" s="255"/>
      <c r="P450" s="255"/>
      <c r="Q450" s="255"/>
      <c r="R450" s="255"/>
      <c r="S450" s="255"/>
      <c r="T450" s="256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57" t="s">
        <v>144</v>
      </c>
      <c r="AU450" s="257" t="s">
        <v>90</v>
      </c>
      <c r="AV450" s="15" t="s">
        <v>133</v>
      </c>
      <c r="AW450" s="15" t="s">
        <v>42</v>
      </c>
      <c r="AX450" s="15" t="s">
        <v>86</v>
      </c>
      <c r="AY450" s="257" t="s">
        <v>126</v>
      </c>
    </row>
    <row r="451" s="13" customFormat="1">
      <c r="A451" s="13"/>
      <c r="B451" s="226"/>
      <c r="C451" s="227"/>
      <c r="D451" s="224" t="s">
        <v>144</v>
      </c>
      <c r="E451" s="227"/>
      <c r="F451" s="229" t="s">
        <v>836</v>
      </c>
      <c r="G451" s="227"/>
      <c r="H451" s="230">
        <v>-4315.3999999999996</v>
      </c>
      <c r="I451" s="231"/>
      <c r="J451" s="227"/>
      <c r="K451" s="227"/>
      <c r="L451" s="232"/>
      <c r="M451" s="233"/>
      <c r="N451" s="234"/>
      <c r="O451" s="234"/>
      <c r="P451" s="234"/>
      <c r="Q451" s="234"/>
      <c r="R451" s="234"/>
      <c r="S451" s="234"/>
      <c r="T451" s="235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6" t="s">
        <v>144</v>
      </c>
      <c r="AU451" s="236" t="s">
        <v>90</v>
      </c>
      <c r="AV451" s="13" t="s">
        <v>90</v>
      </c>
      <c r="AW451" s="13" t="s">
        <v>4</v>
      </c>
      <c r="AX451" s="13" t="s">
        <v>86</v>
      </c>
      <c r="AY451" s="236" t="s">
        <v>126</v>
      </c>
    </row>
    <row r="452" s="12" customFormat="1" ht="22.8" customHeight="1">
      <c r="A452" s="12"/>
      <c r="B452" s="190"/>
      <c r="C452" s="191"/>
      <c r="D452" s="192" t="s">
        <v>80</v>
      </c>
      <c r="E452" s="204" t="s">
        <v>837</v>
      </c>
      <c r="F452" s="204" t="s">
        <v>838</v>
      </c>
      <c r="G452" s="191"/>
      <c r="H452" s="191"/>
      <c r="I452" s="194"/>
      <c r="J452" s="205">
        <f>BK452</f>
        <v>0</v>
      </c>
      <c r="K452" s="191"/>
      <c r="L452" s="196"/>
      <c r="M452" s="197"/>
      <c r="N452" s="198"/>
      <c r="O452" s="198"/>
      <c r="P452" s="199">
        <f>SUM(P453:P464)</f>
        <v>0</v>
      </c>
      <c r="Q452" s="198"/>
      <c r="R452" s="199">
        <f>SUM(R453:R464)</f>
        <v>0</v>
      </c>
      <c r="S452" s="198"/>
      <c r="T452" s="200">
        <f>SUM(T453:T464)</f>
        <v>0</v>
      </c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R452" s="201" t="s">
        <v>86</v>
      </c>
      <c r="AT452" s="202" t="s">
        <v>80</v>
      </c>
      <c r="AU452" s="202" t="s">
        <v>86</v>
      </c>
      <c r="AY452" s="201" t="s">
        <v>126</v>
      </c>
      <c r="BK452" s="203">
        <f>SUM(BK453:BK464)</f>
        <v>0</v>
      </c>
    </row>
    <row r="453" s="2" customFormat="1" ht="23.4566" customHeight="1">
      <c r="A453" s="40"/>
      <c r="B453" s="41"/>
      <c r="C453" s="206" t="s">
        <v>839</v>
      </c>
      <c r="D453" s="206" t="s">
        <v>128</v>
      </c>
      <c r="E453" s="207" t="s">
        <v>840</v>
      </c>
      <c r="F453" s="208" t="s">
        <v>841</v>
      </c>
      <c r="G453" s="209" t="s">
        <v>277</v>
      </c>
      <c r="H453" s="210">
        <v>45.442999999999998</v>
      </c>
      <c r="I453" s="211"/>
      <c r="J453" s="212">
        <f>ROUND(I453*H453,2)</f>
        <v>0</v>
      </c>
      <c r="K453" s="208" t="s">
        <v>132</v>
      </c>
      <c r="L453" s="46"/>
      <c r="M453" s="213" t="s">
        <v>41</v>
      </c>
      <c r="N453" s="214" t="s">
        <v>52</v>
      </c>
      <c r="O453" s="86"/>
      <c r="P453" s="215">
        <f>O453*H453</f>
        <v>0</v>
      </c>
      <c r="Q453" s="215">
        <v>0</v>
      </c>
      <c r="R453" s="215">
        <f>Q453*H453</f>
        <v>0</v>
      </c>
      <c r="S453" s="215">
        <v>0</v>
      </c>
      <c r="T453" s="216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17" t="s">
        <v>133</v>
      </c>
      <c r="AT453" s="217" t="s">
        <v>128</v>
      </c>
      <c r="AU453" s="217" t="s">
        <v>90</v>
      </c>
      <c r="AY453" s="18" t="s">
        <v>126</v>
      </c>
      <c r="BE453" s="218">
        <f>IF(N453="základní",J453,0)</f>
        <v>0</v>
      </c>
      <c r="BF453" s="218">
        <f>IF(N453="snížená",J453,0)</f>
        <v>0</v>
      </c>
      <c r="BG453" s="218">
        <f>IF(N453="zákl. přenesená",J453,0)</f>
        <v>0</v>
      </c>
      <c r="BH453" s="218">
        <f>IF(N453="sníž. přenesená",J453,0)</f>
        <v>0</v>
      </c>
      <c r="BI453" s="218">
        <f>IF(N453="nulová",J453,0)</f>
        <v>0</v>
      </c>
      <c r="BJ453" s="18" t="s">
        <v>86</v>
      </c>
      <c r="BK453" s="218">
        <f>ROUND(I453*H453,2)</f>
        <v>0</v>
      </c>
      <c r="BL453" s="18" t="s">
        <v>133</v>
      </c>
      <c r="BM453" s="217" t="s">
        <v>842</v>
      </c>
    </row>
    <row r="454" s="2" customFormat="1">
      <c r="A454" s="40"/>
      <c r="B454" s="41"/>
      <c r="C454" s="42"/>
      <c r="D454" s="219" t="s">
        <v>135</v>
      </c>
      <c r="E454" s="42"/>
      <c r="F454" s="220" t="s">
        <v>843</v>
      </c>
      <c r="G454" s="42"/>
      <c r="H454" s="42"/>
      <c r="I454" s="221"/>
      <c r="J454" s="42"/>
      <c r="K454" s="42"/>
      <c r="L454" s="46"/>
      <c r="M454" s="222"/>
      <c r="N454" s="223"/>
      <c r="O454" s="86"/>
      <c r="P454" s="86"/>
      <c r="Q454" s="86"/>
      <c r="R454" s="86"/>
      <c r="S454" s="86"/>
      <c r="T454" s="87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8" t="s">
        <v>135</v>
      </c>
      <c r="AU454" s="18" t="s">
        <v>90</v>
      </c>
    </row>
    <row r="455" s="2" customFormat="1">
      <c r="A455" s="40"/>
      <c r="B455" s="41"/>
      <c r="C455" s="42"/>
      <c r="D455" s="224" t="s">
        <v>137</v>
      </c>
      <c r="E455" s="42"/>
      <c r="F455" s="225" t="s">
        <v>844</v>
      </c>
      <c r="G455" s="42"/>
      <c r="H455" s="42"/>
      <c r="I455" s="221"/>
      <c r="J455" s="42"/>
      <c r="K455" s="42"/>
      <c r="L455" s="46"/>
      <c r="M455" s="222"/>
      <c r="N455" s="223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8" t="s">
        <v>137</v>
      </c>
      <c r="AU455" s="18" t="s">
        <v>90</v>
      </c>
    </row>
    <row r="456" s="13" customFormat="1">
      <c r="A456" s="13"/>
      <c r="B456" s="226"/>
      <c r="C456" s="227"/>
      <c r="D456" s="224" t="s">
        <v>144</v>
      </c>
      <c r="E456" s="227"/>
      <c r="F456" s="229" t="s">
        <v>845</v>
      </c>
      <c r="G456" s="227"/>
      <c r="H456" s="230">
        <v>45.442999999999998</v>
      </c>
      <c r="I456" s="231"/>
      <c r="J456" s="227"/>
      <c r="K456" s="227"/>
      <c r="L456" s="232"/>
      <c r="M456" s="233"/>
      <c r="N456" s="234"/>
      <c r="O456" s="234"/>
      <c r="P456" s="234"/>
      <c r="Q456" s="234"/>
      <c r="R456" s="234"/>
      <c r="S456" s="234"/>
      <c r="T456" s="235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6" t="s">
        <v>144</v>
      </c>
      <c r="AU456" s="236" t="s">
        <v>90</v>
      </c>
      <c r="AV456" s="13" t="s">
        <v>90</v>
      </c>
      <c r="AW456" s="13" t="s">
        <v>4</v>
      </c>
      <c r="AX456" s="13" t="s">
        <v>86</v>
      </c>
      <c r="AY456" s="236" t="s">
        <v>126</v>
      </c>
    </row>
    <row r="457" s="2" customFormat="1" ht="23.4566" customHeight="1">
      <c r="A457" s="40"/>
      <c r="B457" s="41"/>
      <c r="C457" s="206" t="s">
        <v>846</v>
      </c>
      <c r="D457" s="206" t="s">
        <v>128</v>
      </c>
      <c r="E457" s="207" t="s">
        <v>847</v>
      </c>
      <c r="F457" s="208" t="s">
        <v>848</v>
      </c>
      <c r="G457" s="209" t="s">
        <v>277</v>
      </c>
      <c r="H457" s="210">
        <v>45.442999999999998</v>
      </c>
      <c r="I457" s="211"/>
      <c r="J457" s="212">
        <f>ROUND(I457*H457,2)</f>
        <v>0</v>
      </c>
      <c r="K457" s="208" t="s">
        <v>132</v>
      </c>
      <c r="L457" s="46"/>
      <c r="M457" s="213" t="s">
        <v>41</v>
      </c>
      <c r="N457" s="214" t="s">
        <v>52</v>
      </c>
      <c r="O457" s="86"/>
      <c r="P457" s="215">
        <f>O457*H457</f>
        <v>0</v>
      </c>
      <c r="Q457" s="215">
        <v>0</v>
      </c>
      <c r="R457" s="215">
        <f>Q457*H457</f>
        <v>0</v>
      </c>
      <c r="S457" s="215">
        <v>0</v>
      </c>
      <c r="T457" s="216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17" t="s">
        <v>133</v>
      </c>
      <c r="AT457" s="217" t="s">
        <v>128</v>
      </c>
      <c r="AU457" s="217" t="s">
        <v>90</v>
      </c>
      <c r="AY457" s="18" t="s">
        <v>126</v>
      </c>
      <c r="BE457" s="218">
        <f>IF(N457="základní",J457,0)</f>
        <v>0</v>
      </c>
      <c r="BF457" s="218">
        <f>IF(N457="snížená",J457,0)</f>
        <v>0</v>
      </c>
      <c r="BG457" s="218">
        <f>IF(N457="zákl. přenesená",J457,0)</f>
        <v>0</v>
      </c>
      <c r="BH457" s="218">
        <f>IF(N457="sníž. přenesená",J457,0)</f>
        <v>0</v>
      </c>
      <c r="BI457" s="218">
        <f>IF(N457="nulová",J457,0)</f>
        <v>0</v>
      </c>
      <c r="BJ457" s="18" t="s">
        <v>86</v>
      </c>
      <c r="BK457" s="218">
        <f>ROUND(I457*H457,2)</f>
        <v>0</v>
      </c>
      <c r="BL457" s="18" t="s">
        <v>133</v>
      </c>
      <c r="BM457" s="217" t="s">
        <v>849</v>
      </c>
    </row>
    <row r="458" s="2" customFormat="1">
      <c r="A458" s="40"/>
      <c r="B458" s="41"/>
      <c r="C458" s="42"/>
      <c r="D458" s="219" t="s">
        <v>135</v>
      </c>
      <c r="E458" s="42"/>
      <c r="F458" s="220" t="s">
        <v>850</v>
      </c>
      <c r="G458" s="42"/>
      <c r="H458" s="42"/>
      <c r="I458" s="221"/>
      <c r="J458" s="42"/>
      <c r="K458" s="42"/>
      <c r="L458" s="46"/>
      <c r="M458" s="222"/>
      <c r="N458" s="223"/>
      <c r="O458" s="86"/>
      <c r="P458" s="86"/>
      <c r="Q458" s="86"/>
      <c r="R458" s="86"/>
      <c r="S458" s="86"/>
      <c r="T458" s="87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T458" s="18" t="s">
        <v>135</v>
      </c>
      <c r="AU458" s="18" t="s">
        <v>90</v>
      </c>
    </row>
    <row r="459" s="2" customFormat="1">
      <c r="A459" s="40"/>
      <c r="B459" s="41"/>
      <c r="C459" s="42"/>
      <c r="D459" s="224" t="s">
        <v>137</v>
      </c>
      <c r="E459" s="42"/>
      <c r="F459" s="225" t="s">
        <v>844</v>
      </c>
      <c r="G459" s="42"/>
      <c r="H459" s="42"/>
      <c r="I459" s="221"/>
      <c r="J459" s="42"/>
      <c r="K459" s="42"/>
      <c r="L459" s="46"/>
      <c r="M459" s="222"/>
      <c r="N459" s="223"/>
      <c r="O459" s="86"/>
      <c r="P459" s="86"/>
      <c r="Q459" s="86"/>
      <c r="R459" s="86"/>
      <c r="S459" s="86"/>
      <c r="T459" s="87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T459" s="18" t="s">
        <v>137</v>
      </c>
      <c r="AU459" s="18" t="s">
        <v>90</v>
      </c>
    </row>
    <row r="460" s="13" customFormat="1">
      <c r="A460" s="13"/>
      <c r="B460" s="226"/>
      <c r="C460" s="227"/>
      <c r="D460" s="224" t="s">
        <v>144</v>
      </c>
      <c r="E460" s="227"/>
      <c r="F460" s="229" t="s">
        <v>845</v>
      </c>
      <c r="G460" s="227"/>
      <c r="H460" s="230">
        <v>45.442999999999998</v>
      </c>
      <c r="I460" s="231"/>
      <c r="J460" s="227"/>
      <c r="K460" s="227"/>
      <c r="L460" s="232"/>
      <c r="M460" s="233"/>
      <c r="N460" s="234"/>
      <c r="O460" s="234"/>
      <c r="P460" s="234"/>
      <c r="Q460" s="234"/>
      <c r="R460" s="234"/>
      <c r="S460" s="234"/>
      <c r="T460" s="23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6" t="s">
        <v>144</v>
      </c>
      <c r="AU460" s="236" t="s">
        <v>90</v>
      </c>
      <c r="AV460" s="13" t="s">
        <v>90</v>
      </c>
      <c r="AW460" s="13" t="s">
        <v>4</v>
      </c>
      <c r="AX460" s="13" t="s">
        <v>86</v>
      </c>
      <c r="AY460" s="236" t="s">
        <v>126</v>
      </c>
    </row>
    <row r="461" s="2" customFormat="1" ht="23.4566" customHeight="1">
      <c r="A461" s="40"/>
      <c r="B461" s="41"/>
      <c r="C461" s="206" t="s">
        <v>851</v>
      </c>
      <c r="D461" s="206" t="s">
        <v>128</v>
      </c>
      <c r="E461" s="207" t="s">
        <v>852</v>
      </c>
      <c r="F461" s="208" t="s">
        <v>853</v>
      </c>
      <c r="G461" s="209" t="s">
        <v>277</v>
      </c>
      <c r="H461" s="210">
        <v>13.632999999999999</v>
      </c>
      <c r="I461" s="211"/>
      <c r="J461" s="212">
        <f>ROUND(I461*H461,2)</f>
        <v>0</v>
      </c>
      <c r="K461" s="208" t="s">
        <v>132</v>
      </c>
      <c r="L461" s="46"/>
      <c r="M461" s="213" t="s">
        <v>41</v>
      </c>
      <c r="N461" s="214" t="s">
        <v>52</v>
      </c>
      <c r="O461" s="86"/>
      <c r="P461" s="215">
        <f>O461*H461</f>
        <v>0</v>
      </c>
      <c r="Q461" s="215">
        <v>0</v>
      </c>
      <c r="R461" s="215">
        <f>Q461*H461</f>
        <v>0</v>
      </c>
      <c r="S461" s="215">
        <v>0</v>
      </c>
      <c r="T461" s="216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17" t="s">
        <v>133</v>
      </c>
      <c r="AT461" s="217" t="s">
        <v>128</v>
      </c>
      <c r="AU461" s="217" t="s">
        <v>90</v>
      </c>
      <c r="AY461" s="18" t="s">
        <v>126</v>
      </c>
      <c r="BE461" s="218">
        <f>IF(N461="základní",J461,0)</f>
        <v>0</v>
      </c>
      <c r="BF461" s="218">
        <f>IF(N461="snížená",J461,0)</f>
        <v>0</v>
      </c>
      <c r="BG461" s="218">
        <f>IF(N461="zákl. přenesená",J461,0)</f>
        <v>0</v>
      </c>
      <c r="BH461" s="218">
        <f>IF(N461="sníž. přenesená",J461,0)</f>
        <v>0</v>
      </c>
      <c r="BI461" s="218">
        <f>IF(N461="nulová",J461,0)</f>
        <v>0</v>
      </c>
      <c r="BJ461" s="18" t="s">
        <v>86</v>
      </c>
      <c r="BK461" s="218">
        <f>ROUND(I461*H461,2)</f>
        <v>0</v>
      </c>
      <c r="BL461" s="18" t="s">
        <v>133</v>
      </c>
      <c r="BM461" s="217" t="s">
        <v>854</v>
      </c>
    </row>
    <row r="462" s="2" customFormat="1">
      <c r="A462" s="40"/>
      <c r="B462" s="41"/>
      <c r="C462" s="42"/>
      <c r="D462" s="219" t="s">
        <v>135</v>
      </c>
      <c r="E462" s="42"/>
      <c r="F462" s="220" t="s">
        <v>855</v>
      </c>
      <c r="G462" s="42"/>
      <c r="H462" s="42"/>
      <c r="I462" s="221"/>
      <c r="J462" s="42"/>
      <c r="K462" s="42"/>
      <c r="L462" s="46"/>
      <c r="M462" s="222"/>
      <c r="N462" s="223"/>
      <c r="O462" s="86"/>
      <c r="P462" s="86"/>
      <c r="Q462" s="86"/>
      <c r="R462" s="86"/>
      <c r="S462" s="86"/>
      <c r="T462" s="87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8" t="s">
        <v>135</v>
      </c>
      <c r="AU462" s="18" t="s">
        <v>90</v>
      </c>
    </row>
    <row r="463" s="2" customFormat="1">
      <c r="A463" s="40"/>
      <c r="B463" s="41"/>
      <c r="C463" s="42"/>
      <c r="D463" s="224" t="s">
        <v>137</v>
      </c>
      <c r="E463" s="42"/>
      <c r="F463" s="225" t="s">
        <v>856</v>
      </c>
      <c r="G463" s="42"/>
      <c r="H463" s="42"/>
      <c r="I463" s="221"/>
      <c r="J463" s="42"/>
      <c r="K463" s="42"/>
      <c r="L463" s="46"/>
      <c r="M463" s="222"/>
      <c r="N463" s="223"/>
      <c r="O463" s="86"/>
      <c r="P463" s="86"/>
      <c r="Q463" s="86"/>
      <c r="R463" s="86"/>
      <c r="S463" s="86"/>
      <c r="T463" s="87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T463" s="18" t="s">
        <v>137</v>
      </c>
      <c r="AU463" s="18" t="s">
        <v>90</v>
      </c>
    </row>
    <row r="464" s="13" customFormat="1">
      <c r="A464" s="13"/>
      <c r="B464" s="226"/>
      <c r="C464" s="227"/>
      <c r="D464" s="224" t="s">
        <v>144</v>
      </c>
      <c r="E464" s="227"/>
      <c r="F464" s="229" t="s">
        <v>857</v>
      </c>
      <c r="G464" s="227"/>
      <c r="H464" s="230">
        <v>13.632999999999999</v>
      </c>
      <c r="I464" s="231"/>
      <c r="J464" s="227"/>
      <c r="K464" s="227"/>
      <c r="L464" s="232"/>
      <c r="M464" s="268"/>
      <c r="N464" s="269"/>
      <c r="O464" s="269"/>
      <c r="P464" s="269"/>
      <c r="Q464" s="269"/>
      <c r="R464" s="269"/>
      <c r="S464" s="269"/>
      <c r="T464" s="270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6" t="s">
        <v>144</v>
      </c>
      <c r="AU464" s="236" t="s">
        <v>90</v>
      </c>
      <c r="AV464" s="13" t="s">
        <v>90</v>
      </c>
      <c r="AW464" s="13" t="s">
        <v>4</v>
      </c>
      <c r="AX464" s="13" t="s">
        <v>86</v>
      </c>
      <c r="AY464" s="236" t="s">
        <v>126</v>
      </c>
    </row>
    <row r="465" s="2" customFormat="1" ht="6.96" customHeight="1">
      <c r="A465" s="40"/>
      <c r="B465" s="61"/>
      <c r="C465" s="62"/>
      <c r="D465" s="62"/>
      <c r="E465" s="62"/>
      <c r="F465" s="62"/>
      <c r="G465" s="62"/>
      <c r="H465" s="62"/>
      <c r="I465" s="62"/>
      <c r="J465" s="62"/>
      <c r="K465" s="62"/>
      <c r="L465" s="46"/>
      <c r="M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</row>
  </sheetData>
  <sheetProtection sheet="1" autoFilter="0" formatColumns="0" formatRows="0" objects="1" scenarios="1" spinCount="100000" saltValue="uJMo9pB5Sj7SDGcsceyJCnkPfDZc3LL/cnCMCIebVKuZklpthahA8epiXnJtg/tw+zD6yRvaKQzM/ZGyf9bkcg==" hashValue="YLsPmkSpPE7TE01bAl02quDklhy+jizud/B8l7pS5XTEemv7s7j/de3931FOAVZ4JTHEOUyTw58Vo9d8K5V6xQ==" algorithmName="SHA-512" password="CC35"/>
  <autoFilter ref="C88:K464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2_02/113107131"/>
    <hyperlink ref="F101" r:id="rId2" display="https://podminky.urs.cz/item/CS_URS_2022_02/119001401"/>
    <hyperlink ref="F103" r:id="rId3" display="https://podminky.urs.cz/item/CS_URS_2022_02/119001402"/>
    <hyperlink ref="F105" r:id="rId4" display="https://podminky.urs.cz/item/CS_URS_2022_02/119001405"/>
    <hyperlink ref="F108" r:id="rId5" display="https://podminky.urs.cz/item/CS_URS_2022_02/119001421"/>
    <hyperlink ref="F110" r:id="rId6" display="https://podminky.urs.cz/item/CS_URS_2022_02/121151113"/>
    <hyperlink ref="F112" r:id="rId7" display="https://podminky.urs.cz/item/CS_URS_2022_02/132212222"/>
    <hyperlink ref="F130" r:id="rId8" display="https://podminky.urs.cz/item/CS_URS_2022_02/132254204"/>
    <hyperlink ref="F136" r:id="rId9" display="https://podminky.urs.cz/item/CS_URS_2022_02/132312222"/>
    <hyperlink ref="F142" r:id="rId10" display="https://podminky.urs.cz/item/CS_URS_2022_02/132354204"/>
    <hyperlink ref="F148" r:id="rId11" display="https://podminky.urs.cz/item/CS_URS_2022_02/139001101"/>
    <hyperlink ref="F150" r:id="rId12" display="https://podminky.urs.cz/item/CS_URS_2022_02/151811133"/>
    <hyperlink ref="F161" r:id="rId13" display="https://podminky.urs.cz/item/CS_URS_2022_02/151811233"/>
    <hyperlink ref="F163" r:id="rId14" display="https://podminky.urs.cz/item/CS_URS_2022_02/162751117"/>
    <hyperlink ref="F167" r:id="rId15" display="https://podminky.urs.cz/item/CS_URS_2022_02/162751119"/>
    <hyperlink ref="F170" r:id="rId16" display="https://podminky.urs.cz/item/CS_URS_2022_02/162751137"/>
    <hyperlink ref="F174" r:id="rId17" display="https://podminky.urs.cz/item/CS_URS_2022_02/162751139"/>
    <hyperlink ref="F177" r:id="rId18" display="https://podminky.urs.cz/item/CS_URS_2022_02/167151111"/>
    <hyperlink ref="F181" r:id="rId19" display="https://podminky.urs.cz/item/CS_URS_2022_02/167151112"/>
    <hyperlink ref="F185" r:id="rId20" display="https://podminky.urs.cz/item/CS_URS_2022_02/171201221"/>
    <hyperlink ref="F189" r:id="rId21" display="https://podminky.urs.cz/item/CS_URS_2022_02/171251201"/>
    <hyperlink ref="F192" r:id="rId22" display="https://podminky.urs.cz/item/CS_URS_2022_02/174151101"/>
    <hyperlink ref="F202" r:id="rId23" display="https://podminky.urs.cz/item/CS_URS_2022_02/175151101"/>
    <hyperlink ref="F209" r:id="rId24" display="https://podminky.urs.cz/item/CS_URS_2022_02/181351103"/>
    <hyperlink ref="F215" r:id="rId25" display="https://podminky.urs.cz/item/CS_URS_2022_02/212752101"/>
    <hyperlink ref="F222" r:id="rId26" display="https://podminky.urs.cz/item/CS_URS_2022_02/451541111"/>
    <hyperlink ref="F226" r:id="rId27" display="https://podminky.urs.cz/item/CS_URS_2022_02/451572111"/>
    <hyperlink ref="F229" r:id="rId28" display="https://podminky.urs.cz/item/CS_URS_2022_02/452311131"/>
    <hyperlink ref="F233" r:id="rId29" display="https://podminky.urs.cz/item/CS_URS_2022_02/452313141"/>
    <hyperlink ref="F239" r:id="rId30" display="https://podminky.urs.cz/item/CS_URS_2022_02/452313192"/>
    <hyperlink ref="F241" r:id="rId31" display="https://podminky.urs.cz/item/CS_URS_2022_02/452353101"/>
    <hyperlink ref="F248" r:id="rId32" display="https://podminky.urs.cz/item/CS_URS_2022_02/564251011"/>
    <hyperlink ref="F250" r:id="rId33" display="https://podminky.urs.cz/item/CS_URS_2022_02/581124115"/>
    <hyperlink ref="F260" r:id="rId34" display="https://podminky.urs.cz/item/CS_URS_2022_02/850391811"/>
    <hyperlink ref="F262" r:id="rId35" display="https://podminky.urs.cz/item/CS_URS_2022_02/850441819"/>
    <hyperlink ref="F264" r:id="rId36" display="https://podminky.urs.cz/item/CS_URS_2022_02/851371131"/>
    <hyperlink ref="F271" r:id="rId37" display="https://podminky.urs.cz/item/CS_URS_2022_02/851371192"/>
    <hyperlink ref="F274" r:id="rId38" display="https://podminky.urs.cz/item/CS_URS_2022_02/852361122"/>
    <hyperlink ref="F279" r:id="rId39" display="https://podminky.urs.cz/item/CS_URS_2022_02/852371122"/>
    <hyperlink ref="F284" r:id="rId40" display="https://podminky.urs.cz/item/CS_URS_2022_02/857262122"/>
    <hyperlink ref="F289" r:id="rId41" display="https://podminky.urs.cz/item/CS_URS_2022_02/857361131"/>
    <hyperlink ref="F293" r:id="rId42" display="https://podminky.urs.cz/item/CS_URS_2022_02/857362122"/>
    <hyperlink ref="F298" r:id="rId43" display="https://podminky.urs.cz/item/CS_URS_2022_02/857364122"/>
    <hyperlink ref="F301" r:id="rId44" display="https://podminky.urs.cz/item/CS_URS_2022_02/857371131"/>
    <hyperlink ref="F309" r:id="rId45" display="https://podminky.urs.cz/item/CS_URS_2022_02/857371192"/>
    <hyperlink ref="F311" r:id="rId46" display="https://podminky.urs.cz/item/CS_URS_2022_02/857372122"/>
    <hyperlink ref="F320" r:id="rId47" display="https://podminky.urs.cz/item/CS_URS_2022_02/857372192"/>
    <hyperlink ref="F322" r:id="rId48" display="https://podminky.urs.cz/item/CS_URS_2022_02/857374122"/>
    <hyperlink ref="F327" r:id="rId49" display="https://podminky.urs.cz/item/CS_URS_2022_02/857374192"/>
    <hyperlink ref="F330" r:id="rId50" display="https://podminky.urs.cz/item/CS_URS_2022_02/891181295"/>
    <hyperlink ref="F332" r:id="rId51" display="https://podminky.urs.cz/item/CS_URS_2022_02/891241112"/>
    <hyperlink ref="F336" r:id="rId52" display="https://podminky.urs.cz/item/CS_URS_2022_02/891241811"/>
    <hyperlink ref="F339" r:id="rId53" display="https://podminky.urs.cz/item/CS_URS_2022_02/891243321"/>
    <hyperlink ref="F342" r:id="rId54" display="https://podminky.urs.cz/item/CS_URS_2022_02/891261222"/>
    <hyperlink ref="F345" r:id="rId55" display="https://podminky.urs.cz/item/CS_URS_2022_02/891264121"/>
    <hyperlink ref="F348" r:id="rId56" display="https://podminky.urs.cz/item/CS_URS_2022_02/891371222"/>
    <hyperlink ref="F351" r:id="rId57" display="https://podminky.urs.cz/item/CS_URS_2022_02/891371811"/>
    <hyperlink ref="F353" r:id="rId58" display="https://podminky.urs.cz/item/CS_URS_2022_02/891371821"/>
    <hyperlink ref="F355" r:id="rId59" display="https://podminky.urs.cz/item/CS_URS_2022_02/892372111"/>
    <hyperlink ref="F357" r:id="rId60" display="https://podminky.urs.cz/item/CS_URS_2022_02/892381111"/>
    <hyperlink ref="F360" r:id="rId61" display="https://podminky.urs.cz/item/CS_URS_2022_02/892383122"/>
    <hyperlink ref="F364" r:id="rId62" display="https://podminky.urs.cz/item/CS_URS_2022_02/893352111"/>
    <hyperlink ref="F383" r:id="rId63" display="https://podminky.urs.cz/item/CS_URS_2022_02/899401113"/>
    <hyperlink ref="F386" r:id="rId64" display="https://podminky.urs.cz/item/CS_URS_2022_02/899721112"/>
    <hyperlink ref="F390" r:id="rId65" display="https://podminky.urs.cz/item/CS_URS_2022_02/899722113"/>
    <hyperlink ref="F415" r:id="rId66" display="https://podminky.urs.cz/item/CS_URS_2022_02/997221121"/>
    <hyperlink ref="F421" r:id="rId67" display="https://podminky.urs.cz/item/CS_URS_2022_02/997221129"/>
    <hyperlink ref="F425" r:id="rId68" display="https://podminky.urs.cz/item/CS_URS_2022_02/997221561"/>
    <hyperlink ref="F427" r:id="rId69" display="https://podminky.urs.cz/item/CS_URS_2022_02/997221569"/>
    <hyperlink ref="F430" r:id="rId70" display="https://podminky.urs.cz/item/CS_URS_2022_02/997221611"/>
    <hyperlink ref="F437" r:id="rId71" display="https://podminky.urs.cz/item/CS_URS_2022_02/997221612"/>
    <hyperlink ref="F444" r:id="rId72" display="https://podminky.urs.cz/item/CS_URS_2022_02/997221615"/>
    <hyperlink ref="F454" r:id="rId73" display="https://podminky.urs.cz/item/CS_URS_2022_02/998273102"/>
    <hyperlink ref="F458" r:id="rId74" display="https://podminky.urs.cz/item/CS_URS_2022_02/998273112"/>
    <hyperlink ref="F462" r:id="rId75" display="https://podminky.urs.cz/item/CS_URS_2022_02/998273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95.43359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90</v>
      </c>
    </row>
    <row r="4" s="1" customFormat="1" ht="24.96" customHeight="1">
      <c r="B4" s="21"/>
      <c r="D4" s="132" t="s">
        <v>94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30189" customHeight="1">
      <c r="B7" s="21"/>
      <c r="E7" s="135" t="str">
        <f>'Rekapitulace stavby'!K6</f>
        <v>VD Záskalská - úprava systému odběru vody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95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30189" customHeight="1">
      <c r="A9" s="40"/>
      <c r="B9" s="46"/>
      <c r="C9" s="40"/>
      <c r="D9" s="40"/>
      <c r="E9" s="137" t="s">
        <v>858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41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5. 12. 2022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34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45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30189" customHeight="1">
      <c r="A27" s="140"/>
      <c r="B27" s="141"/>
      <c r="C27" s="140"/>
      <c r="D27" s="140"/>
      <c r="E27" s="142" t="s">
        <v>41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47</v>
      </c>
      <c r="E30" s="40"/>
      <c r="F30" s="40"/>
      <c r="G30" s="40"/>
      <c r="H30" s="40"/>
      <c r="I30" s="40"/>
      <c r="J30" s="146">
        <f>ROUND(J80,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49</v>
      </c>
      <c r="G32" s="40"/>
      <c r="H32" s="40"/>
      <c r="I32" s="147" t="s">
        <v>48</v>
      </c>
      <c r="J32" s="147" t="s">
        <v>50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51</v>
      </c>
      <c r="E33" s="134" t="s">
        <v>52</v>
      </c>
      <c r="F33" s="149">
        <f>ROUND((SUM(BE80:BE91)),  2)</f>
        <v>0</v>
      </c>
      <c r="G33" s="40"/>
      <c r="H33" s="40"/>
      <c r="I33" s="150">
        <v>0.20999999999999999</v>
      </c>
      <c r="J33" s="149">
        <f>ROUND(((SUM(BE80:BE91))*I33),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53</v>
      </c>
      <c r="F34" s="149">
        <f>ROUND((SUM(BF80:BF91)),  2)</f>
        <v>0</v>
      </c>
      <c r="G34" s="40"/>
      <c r="H34" s="40"/>
      <c r="I34" s="150">
        <v>0.14999999999999999</v>
      </c>
      <c r="J34" s="149">
        <f>ROUND(((SUM(BF80:BF91))*I34),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54</v>
      </c>
      <c r="F35" s="149">
        <f>ROUND((SUM(BG80:BG91)),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55</v>
      </c>
      <c r="F36" s="149">
        <f>ROUND((SUM(BH80:BH91)),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56</v>
      </c>
      <c r="F37" s="149">
        <f>ROUND((SUM(BI80:BI91)),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57</v>
      </c>
      <c r="E39" s="153"/>
      <c r="F39" s="153"/>
      <c r="G39" s="154" t="s">
        <v>58</v>
      </c>
      <c r="H39" s="155" t="s">
        <v>59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97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30189" customHeight="1">
      <c r="A48" s="40"/>
      <c r="B48" s="41"/>
      <c r="C48" s="42"/>
      <c r="D48" s="42"/>
      <c r="E48" s="162" t="str">
        <f>E7</f>
        <v>VD Záskalská - úprava systému odběru vody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95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30189" customHeight="1">
      <c r="A50" s="40"/>
      <c r="B50" s="41"/>
      <c r="C50" s="42"/>
      <c r="D50" s="42"/>
      <c r="E50" s="71" t="str">
        <f>E9</f>
        <v>0 - VRN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obec Chaloupky</v>
      </c>
      <c r="G52" s="42"/>
      <c r="H52" s="42"/>
      <c r="I52" s="33" t="s">
        <v>24</v>
      </c>
      <c r="J52" s="74" t="str">
        <f>IF(J12="","",J12)</f>
        <v>5. 12. 2022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4.81509" customHeight="1">
      <c r="A54" s="40"/>
      <c r="B54" s="41"/>
      <c r="C54" s="33" t="s">
        <v>30</v>
      </c>
      <c r="D54" s="42"/>
      <c r="E54" s="42"/>
      <c r="F54" s="28" t="str">
        <f>E15</f>
        <v>Povodí Vltavy s.p.</v>
      </c>
      <c r="G54" s="42"/>
      <c r="H54" s="42"/>
      <c r="I54" s="33" t="s">
        <v>38</v>
      </c>
      <c r="J54" s="38" t="str">
        <f>E21</f>
        <v>JS Projekt s.r.o. Plzeň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30566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98</v>
      </c>
      <c r="D57" s="164"/>
      <c r="E57" s="164"/>
      <c r="F57" s="164"/>
      <c r="G57" s="164"/>
      <c r="H57" s="164"/>
      <c r="I57" s="164"/>
      <c r="J57" s="165" t="s">
        <v>99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79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100</v>
      </c>
    </row>
    <row r="60" s="9" customFormat="1" ht="24.96" customHeight="1">
      <c r="A60" s="9"/>
      <c r="B60" s="167"/>
      <c r="C60" s="168"/>
      <c r="D60" s="169" t="s">
        <v>859</v>
      </c>
      <c r="E60" s="170"/>
      <c r="F60" s="170"/>
      <c r="G60" s="170"/>
      <c r="H60" s="170"/>
      <c r="I60" s="170"/>
      <c r="J60" s="171">
        <f>J81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3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3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4" t="s">
        <v>111</v>
      </c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3" t="s">
        <v>16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30189" customHeight="1">
      <c r="A70" s="40"/>
      <c r="B70" s="41"/>
      <c r="C70" s="42"/>
      <c r="D70" s="42"/>
      <c r="E70" s="162" t="str">
        <f>E7</f>
        <v>VD Záskalská - úprava systému odběru vody</v>
      </c>
      <c r="F70" s="33"/>
      <c r="G70" s="33"/>
      <c r="H70" s="33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3" t="s">
        <v>95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30189" customHeight="1">
      <c r="A72" s="40"/>
      <c r="B72" s="41"/>
      <c r="C72" s="42"/>
      <c r="D72" s="42"/>
      <c r="E72" s="71" t="str">
        <f>E9</f>
        <v>0 - VRN</v>
      </c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22</v>
      </c>
      <c r="D74" s="42"/>
      <c r="E74" s="42"/>
      <c r="F74" s="28" t="str">
        <f>F12</f>
        <v>obec Chaloupky</v>
      </c>
      <c r="G74" s="42"/>
      <c r="H74" s="42"/>
      <c r="I74" s="33" t="s">
        <v>24</v>
      </c>
      <c r="J74" s="74" t="str">
        <f>IF(J12="","",J12)</f>
        <v>5. 12. 2022</v>
      </c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81509" customHeight="1">
      <c r="A76" s="40"/>
      <c r="B76" s="41"/>
      <c r="C76" s="33" t="s">
        <v>30</v>
      </c>
      <c r="D76" s="42"/>
      <c r="E76" s="42"/>
      <c r="F76" s="28" t="str">
        <f>E15</f>
        <v>Povodí Vltavy s.p.</v>
      </c>
      <c r="G76" s="42"/>
      <c r="H76" s="42"/>
      <c r="I76" s="33" t="s">
        <v>38</v>
      </c>
      <c r="J76" s="38" t="str">
        <f>E21</f>
        <v>JS Projekt s.r.o. Plzeň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30566" customHeight="1">
      <c r="A77" s="40"/>
      <c r="B77" s="41"/>
      <c r="C77" s="33" t="s">
        <v>36</v>
      </c>
      <c r="D77" s="42"/>
      <c r="E77" s="42"/>
      <c r="F77" s="28" t="str">
        <f>IF(E18="","",E18)</f>
        <v>Vyplň údaj</v>
      </c>
      <c r="G77" s="42"/>
      <c r="H77" s="42"/>
      <c r="I77" s="33" t="s">
        <v>43</v>
      </c>
      <c r="J77" s="38" t="str">
        <f>E24</f>
        <v xml:space="preserve"> 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1" customFormat="1" ht="29.28" customHeight="1">
      <c r="A79" s="179"/>
      <c r="B79" s="180"/>
      <c r="C79" s="181" t="s">
        <v>112</v>
      </c>
      <c r="D79" s="182" t="s">
        <v>66</v>
      </c>
      <c r="E79" s="182" t="s">
        <v>62</v>
      </c>
      <c r="F79" s="182" t="s">
        <v>63</v>
      </c>
      <c r="G79" s="182" t="s">
        <v>113</v>
      </c>
      <c r="H79" s="182" t="s">
        <v>114</v>
      </c>
      <c r="I79" s="182" t="s">
        <v>115</v>
      </c>
      <c r="J79" s="182" t="s">
        <v>99</v>
      </c>
      <c r="K79" s="183" t="s">
        <v>116</v>
      </c>
      <c r="L79" s="184"/>
      <c r="M79" s="94" t="s">
        <v>41</v>
      </c>
      <c r="N79" s="95" t="s">
        <v>51</v>
      </c>
      <c r="O79" s="95" t="s">
        <v>117</v>
      </c>
      <c r="P79" s="95" t="s">
        <v>118</v>
      </c>
      <c r="Q79" s="95" t="s">
        <v>119</v>
      </c>
      <c r="R79" s="95" t="s">
        <v>120</v>
      </c>
      <c r="S79" s="95" t="s">
        <v>121</v>
      </c>
      <c r="T79" s="96" t="s">
        <v>122</v>
      </c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</row>
    <row r="80" s="2" customFormat="1" ht="22.8" customHeight="1">
      <c r="A80" s="40"/>
      <c r="B80" s="41"/>
      <c r="C80" s="101" t="s">
        <v>123</v>
      </c>
      <c r="D80" s="42"/>
      <c r="E80" s="42"/>
      <c r="F80" s="42"/>
      <c r="G80" s="42"/>
      <c r="H80" s="42"/>
      <c r="I80" s="42"/>
      <c r="J80" s="185">
        <f>BK80</f>
        <v>0</v>
      </c>
      <c r="K80" s="42"/>
      <c r="L80" s="46"/>
      <c r="M80" s="97"/>
      <c r="N80" s="186"/>
      <c r="O80" s="98"/>
      <c r="P80" s="187">
        <f>P81</f>
        <v>0</v>
      </c>
      <c r="Q80" s="98"/>
      <c r="R80" s="187">
        <f>R81</f>
        <v>0</v>
      </c>
      <c r="S80" s="98"/>
      <c r="T80" s="188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8" t="s">
        <v>80</v>
      </c>
      <c r="AU80" s="18" t="s">
        <v>100</v>
      </c>
      <c r="BK80" s="189">
        <f>BK81</f>
        <v>0</v>
      </c>
    </row>
    <row r="81" s="12" customFormat="1" ht="25.92" customHeight="1">
      <c r="A81" s="12"/>
      <c r="B81" s="190"/>
      <c r="C81" s="191"/>
      <c r="D81" s="192" t="s">
        <v>80</v>
      </c>
      <c r="E81" s="193" t="s">
        <v>91</v>
      </c>
      <c r="F81" s="193" t="s">
        <v>860</v>
      </c>
      <c r="G81" s="191"/>
      <c r="H81" s="191"/>
      <c r="I81" s="194"/>
      <c r="J81" s="195">
        <f>BK81</f>
        <v>0</v>
      </c>
      <c r="K81" s="191"/>
      <c r="L81" s="196"/>
      <c r="M81" s="197"/>
      <c r="N81" s="198"/>
      <c r="O81" s="198"/>
      <c r="P81" s="199">
        <f>SUM(P82:P91)</f>
        <v>0</v>
      </c>
      <c r="Q81" s="198"/>
      <c r="R81" s="199">
        <f>SUM(R82:R91)</f>
        <v>0</v>
      </c>
      <c r="S81" s="198"/>
      <c r="T81" s="200">
        <f>SUM(T82:T91)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01" t="s">
        <v>154</v>
      </c>
      <c r="AT81" s="202" t="s">
        <v>80</v>
      </c>
      <c r="AU81" s="202" t="s">
        <v>81</v>
      </c>
      <c r="AY81" s="201" t="s">
        <v>126</v>
      </c>
      <c r="BK81" s="203">
        <f>SUM(BK82:BK91)</f>
        <v>0</v>
      </c>
    </row>
    <row r="82" s="2" customFormat="1" ht="36.72453" customHeight="1">
      <c r="A82" s="40"/>
      <c r="B82" s="41"/>
      <c r="C82" s="206" t="s">
        <v>86</v>
      </c>
      <c r="D82" s="206" t="s">
        <v>128</v>
      </c>
      <c r="E82" s="207" t="s">
        <v>861</v>
      </c>
      <c r="F82" s="208" t="s">
        <v>862</v>
      </c>
      <c r="G82" s="209" t="s">
        <v>863</v>
      </c>
      <c r="H82" s="210">
        <v>1</v>
      </c>
      <c r="I82" s="211"/>
      <c r="J82" s="212">
        <f>ROUND(I82*H82,2)</f>
        <v>0</v>
      </c>
      <c r="K82" s="208" t="s">
        <v>41</v>
      </c>
      <c r="L82" s="46"/>
      <c r="M82" s="213" t="s">
        <v>41</v>
      </c>
      <c r="N82" s="214" t="s">
        <v>52</v>
      </c>
      <c r="O82" s="86"/>
      <c r="P82" s="215">
        <f>O82*H82</f>
        <v>0</v>
      </c>
      <c r="Q82" s="215">
        <v>0</v>
      </c>
      <c r="R82" s="215">
        <f>Q82*H82</f>
        <v>0</v>
      </c>
      <c r="S82" s="215">
        <v>0</v>
      </c>
      <c r="T82" s="216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17" t="s">
        <v>864</v>
      </c>
      <c r="AT82" s="217" t="s">
        <v>128</v>
      </c>
      <c r="AU82" s="217" t="s">
        <v>86</v>
      </c>
      <c r="AY82" s="18" t="s">
        <v>126</v>
      </c>
      <c r="BE82" s="218">
        <f>IF(N82="základní",J82,0)</f>
        <v>0</v>
      </c>
      <c r="BF82" s="218">
        <f>IF(N82="snížená",J82,0)</f>
        <v>0</v>
      </c>
      <c r="BG82" s="218">
        <f>IF(N82="zákl. přenesená",J82,0)</f>
        <v>0</v>
      </c>
      <c r="BH82" s="218">
        <f>IF(N82="sníž. přenesená",J82,0)</f>
        <v>0</v>
      </c>
      <c r="BI82" s="218">
        <f>IF(N82="nulová",J82,0)</f>
        <v>0</v>
      </c>
      <c r="BJ82" s="18" t="s">
        <v>86</v>
      </c>
      <c r="BK82" s="218">
        <f>ROUND(I82*H82,2)</f>
        <v>0</v>
      </c>
      <c r="BL82" s="18" t="s">
        <v>864</v>
      </c>
      <c r="BM82" s="217" t="s">
        <v>865</v>
      </c>
    </row>
    <row r="83" s="2" customFormat="1" ht="47.59245" customHeight="1">
      <c r="A83" s="40"/>
      <c r="B83" s="41"/>
      <c r="C83" s="206" t="s">
        <v>90</v>
      </c>
      <c r="D83" s="206" t="s">
        <v>128</v>
      </c>
      <c r="E83" s="207" t="s">
        <v>866</v>
      </c>
      <c r="F83" s="208" t="s">
        <v>867</v>
      </c>
      <c r="G83" s="209" t="s">
        <v>863</v>
      </c>
      <c r="H83" s="210">
        <v>1</v>
      </c>
      <c r="I83" s="211"/>
      <c r="J83" s="212">
        <f>ROUND(I83*H83,2)</f>
        <v>0</v>
      </c>
      <c r="K83" s="208" t="s">
        <v>41</v>
      </c>
      <c r="L83" s="46"/>
      <c r="M83" s="213" t="s">
        <v>41</v>
      </c>
      <c r="N83" s="214" t="s">
        <v>52</v>
      </c>
      <c r="O83" s="86"/>
      <c r="P83" s="215">
        <f>O83*H83</f>
        <v>0</v>
      </c>
      <c r="Q83" s="215">
        <v>0</v>
      </c>
      <c r="R83" s="215">
        <f>Q83*H83</f>
        <v>0</v>
      </c>
      <c r="S83" s="215">
        <v>0</v>
      </c>
      <c r="T83" s="216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217" t="s">
        <v>864</v>
      </c>
      <c r="AT83" s="217" t="s">
        <v>128</v>
      </c>
      <c r="AU83" s="217" t="s">
        <v>86</v>
      </c>
      <c r="AY83" s="18" t="s">
        <v>126</v>
      </c>
      <c r="BE83" s="218">
        <f>IF(N83="základní",J83,0)</f>
        <v>0</v>
      </c>
      <c r="BF83" s="218">
        <f>IF(N83="snížená",J83,0)</f>
        <v>0</v>
      </c>
      <c r="BG83" s="218">
        <f>IF(N83="zákl. přenesená",J83,0)</f>
        <v>0</v>
      </c>
      <c r="BH83" s="218">
        <f>IF(N83="sníž. přenesená",J83,0)</f>
        <v>0</v>
      </c>
      <c r="BI83" s="218">
        <f>IF(N83="nulová",J83,0)</f>
        <v>0</v>
      </c>
      <c r="BJ83" s="18" t="s">
        <v>86</v>
      </c>
      <c r="BK83" s="218">
        <f>ROUND(I83*H83,2)</f>
        <v>0</v>
      </c>
      <c r="BL83" s="18" t="s">
        <v>864</v>
      </c>
      <c r="BM83" s="217" t="s">
        <v>868</v>
      </c>
    </row>
    <row r="84" s="2" customFormat="1" ht="36.72453" customHeight="1">
      <c r="A84" s="40"/>
      <c r="B84" s="41"/>
      <c r="C84" s="206" t="s">
        <v>146</v>
      </c>
      <c r="D84" s="206" t="s">
        <v>128</v>
      </c>
      <c r="E84" s="207" t="s">
        <v>869</v>
      </c>
      <c r="F84" s="208" t="s">
        <v>870</v>
      </c>
      <c r="G84" s="209" t="s">
        <v>863</v>
      </c>
      <c r="H84" s="210">
        <v>1</v>
      </c>
      <c r="I84" s="211"/>
      <c r="J84" s="212">
        <f>ROUND(I84*H84,2)</f>
        <v>0</v>
      </c>
      <c r="K84" s="208" t="s">
        <v>41</v>
      </c>
      <c r="L84" s="46"/>
      <c r="M84" s="213" t="s">
        <v>41</v>
      </c>
      <c r="N84" s="214" t="s">
        <v>52</v>
      </c>
      <c r="O84" s="86"/>
      <c r="P84" s="215">
        <f>O84*H84</f>
        <v>0</v>
      </c>
      <c r="Q84" s="215">
        <v>0</v>
      </c>
      <c r="R84" s="215">
        <f>Q84*H84</f>
        <v>0</v>
      </c>
      <c r="S84" s="215">
        <v>0</v>
      </c>
      <c r="T84" s="216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17" t="s">
        <v>864</v>
      </c>
      <c r="AT84" s="217" t="s">
        <v>128</v>
      </c>
      <c r="AU84" s="217" t="s">
        <v>86</v>
      </c>
      <c r="AY84" s="18" t="s">
        <v>126</v>
      </c>
      <c r="BE84" s="218">
        <f>IF(N84="základní",J84,0)</f>
        <v>0</v>
      </c>
      <c r="BF84" s="218">
        <f>IF(N84="snížená",J84,0)</f>
        <v>0</v>
      </c>
      <c r="BG84" s="218">
        <f>IF(N84="zákl. přenesená",J84,0)</f>
        <v>0</v>
      </c>
      <c r="BH84" s="218">
        <f>IF(N84="sníž. přenesená",J84,0)</f>
        <v>0</v>
      </c>
      <c r="BI84" s="218">
        <f>IF(N84="nulová",J84,0)</f>
        <v>0</v>
      </c>
      <c r="BJ84" s="18" t="s">
        <v>86</v>
      </c>
      <c r="BK84" s="218">
        <f>ROUND(I84*H84,2)</f>
        <v>0</v>
      </c>
      <c r="BL84" s="18" t="s">
        <v>864</v>
      </c>
      <c r="BM84" s="217" t="s">
        <v>871</v>
      </c>
    </row>
    <row r="85" s="2" customFormat="1" ht="36.72453" customHeight="1">
      <c r="A85" s="40"/>
      <c r="B85" s="41"/>
      <c r="C85" s="206" t="s">
        <v>133</v>
      </c>
      <c r="D85" s="206" t="s">
        <v>128</v>
      </c>
      <c r="E85" s="207" t="s">
        <v>872</v>
      </c>
      <c r="F85" s="208" t="s">
        <v>873</v>
      </c>
      <c r="G85" s="209" t="s">
        <v>863</v>
      </c>
      <c r="H85" s="210">
        <v>1</v>
      </c>
      <c r="I85" s="211"/>
      <c r="J85" s="212">
        <f>ROUND(I85*H85,2)</f>
        <v>0</v>
      </c>
      <c r="K85" s="208" t="s">
        <v>41</v>
      </c>
      <c r="L85" s="46"/>
      <c r="M85" s="213" t="s">
        <v>41</v>
      </c>
      <c r="N85" s="214" t="s">
        <v>52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864</v>
      </c>
      <c r="AT85" s="217" t="s">
        <v>128</v>
      </c>
      <c r="AU85" s="217" t="s">
        <v>86</v>
      </c>
      <c r="AY85" s="18" t="s">
        <v>126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8" t="s">
        <v>86</v>
      </c>
      <c r="BK85" s="218">
        <f>ROUND(I85*H85,2)</f>
        <v>0</v>
      </c>
      <c r="BL85" s="18" t="s">
        <v>864</v>
      </c>
      <c r="BM85" s="217" t="s">
        <v>874</v>
      </c>
    </row>
    <row r="86" s="2" customFormat="1" ht="16.30189" customHeight="1">
      <c r="A86" s="40"/>
      <c r="B86" s="41"/>
      <c r="C86" s="206" t="s">
        <v>154</v>
      </c>
      <c r="D86" s="206" t="s">
        <v>128</v>
      </c>
      <c r="E86" s="207" t="s">
        <v>875</v>
      </c>
      <c r="F86" s="208" t="s">
        <v>876</v>
      </c>
      <c r="G86" s="209" t="s">
        <v>863</v>
      </c>
      <c r="H86" s="210">
        <v>1</v>
      </c>
      <c r="I86" s="211"/>
      <c r="J86" s="212">
        <f>ROUND(I86*H86,2)</f>
        <v>0</v>
      </c>
      <c r="K86" s="208" t="s">
        <v>41</v>
      </c>
      <c r="L86" s="46"/>
      <c r="M86" s="213" t="s">
        <v>41</v>
      </c>
      <c r="N86" s="214" t="s">
        <v>52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864</v>
      </c>
      <c r="AT86" s="217" t="s">
        <v>128</v>
      </c>
      <c r="AU86" s="217" t="s">
        <v>86</v>
      </c>
      <c r="AY86" s="18" t="s">
        <v>126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86</v>
      </c>
      <c r="BK86" s="218">
        <f>ROUND(I86*H86,2)</f>
        <v>0</v>
      </c>
      <c r="BL86" s="18" t="s">
        <v>864</v>
      </c>
      <c r="BM86" s="217" t="s">
        <v>877</v>
      </c>
    </row>
    <row r="87" s="2" customFormat="1" ht="47.59245" customHeight="1">
      <c r="A87" s="40"/>
      <c r="B87" s="41"/>
      <c r="C87" s="206" t="s">
        <v>160</v>
      </c>
      <c r="D87" s="206" t="s">
        <v>128</v>
      </c>
      <c r="E87" s="207" t="s">
        <v>878</v>
      </c>
      <c r="F87" s="208" t="s">
        <v>879</v>
      </c>
      <c r="G87" s="209" t="s">
        <v>863</v>
      </c>
      <c r="H87" s="210">
        <v>1</v>
      </c>
      <c r="I87" s="211"/>
      <c r="J87" s="212">
        <f>ROUND(I87*H87,2)</f>
        <v>0</v>
      </c>
      <c r="K87" s="208" t="s">
        <v>41</v>
      </c>
      <c r="L87" s="46"/>
      <c r="M87" s="213" t="s">
        <v>41</v>
      </c>
      <c r="N87" s="214" t="s">
        <v>52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864</v>
      </c>
      <c r="AT87" s="217" t="s">
        <v>128</v>
      </c>
      <c r="AU87" s="217" t="s">
        <v>86</v>
      </c>
      <c r="AY87" s="18" t="s">
        <v>126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86</v>
      </c>
      <c r="BK87" s="218">
        <f>ROUND(I87*H87,2)</f>
        <v>0</v>
      </c>
      <c r="BL87" s="18" t="s">
        <v>864</v>
      </c>
      <c r="BM87" s="217" t="s">
        <v>880</v>
      </c>
    </row>
    <row r="88" s="2" customFormat="1" ht="75.39622" customHeight="1">
      <c r="A88" s="40"/>
      <c r="B88" s="41"/>
      <c r="C88" s="206" t="s">
        <v>165</v>
      </c>
      <c r="D88" s="206" t="s">
        <v>128</v>
      </c>
      <c r="E88" s="207" t="s">
        <v>881</v>
      </c>
      <c r="F88" s="208" t="s">
        <v>882</v>
      </c>
      <c r="G88" s="209" t="s">
        <v>863</v>
      </c>
      <c r="H88" s="210">
        <v>1</v>
      </c>
      <c r="I88" s="211"/>
      <c r="J88" s="212">
        <f>ROUND(I88*H88,2)</f>
        <v>0</v>
      </c>
      <c r="K88" s="208" t="s">
        <v>41</v>
      </c>
      <c r="L88" s="46"/>
      <c r="M88" s="213" t="s">
        <v>41</v>
      </c>
      <c r="N88" s="214" t="s">
        <v>52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864</v>
      </c>
      <c r="AT88" s="217" t="s">
        <v>128</v>
      </c>
      <c r="AU88" s="217" t="s">
        <v>86</v>
      </c>
      <c r="AY88" s="18" t="s">
        <v>126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86</v>
      </c>
      <c r="BK88" s="218">
        <f>ROUND(I88*H88,2)</f>
        <v>0</v>
      </c>
      <c r="BL88" s="18" t="s">
        <v>864</v>
      </c>
      <c r="BM88" s="217" t="s">
        <v>883</v>
      </c>
    </row>
    <row r="89" s="2" customFormat="1" ht="36.72453" customHeight="1">
      <c r="A89" s="40"/>
      <c r="B89" s="41"/>
      <c r="C89" s="206" t="s">
        <v>171</v>
      </c>
      <c r="D89" s="206" t="s">
        <v>128</v>
      </c>
      <c r="E89" s="207" t="s">
        <v>884</v>
      </c>
      <c r="F89" s="208" t="s">
        <v>885</v>
      </c>
      <c r="G89" s="209" t="s">
        <v>863</v>
      </c>
      <c r="H89" s="210">
        <v>1</v>
      </c>
      <c r="I89" s="211"/>
      <c r="J89" s="212">
        <f>ROUND(I89*H89,2)</f>
        <v>0</v>
      </c>
      <c r="K89" s="208" t="s">
        <v>41</v>
      </c>
      <c r="L89" s="46"/>
      <c r="M89" s="213" t="s">
        <v>41</v>
      </c>
      <c r="N89" s="214" t="s">
        <v>52</v>
      </c>
      <c r="O89" s="86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7" t="s">
        <v>864</v>
      </c>
      <c r="AT89" s="217" t="s">
        <v>128</v>
      </c>
      <c r="AU89" s="217" t="s">
        <v>86</v>
      </c>
      <c r="AY89" s="18" t="s">
        <v>126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8" t="s">
        <v>86</v>
      </c>
      <c r="BK89" s="218">
        <f>ROUND(I89*H89,2)</f>
        <v>0</v>
      </c>
      <c r="BL89" s="18" t="s">
        <v>864</v>
      </c>
      <c r="BM89" s="217" t="s">
        <v>886</v>
      </c>
    </row>
    <row r="90" s="2" customFormat="1" ht="36.72453" customHeight="1">
      <c r="A90" s="40"/>
      <c r="B90" s="41"/>
      <c r="C90" s="206" t="s">
        <v>176</v>
      </c>
      <c r="D90" s="206" t="s">
        <v>128</v>
      </c>
      <c r="E90" s="207" t="s">
        <v>887</v>
      </c>
      <c r="F90" s="208" t="s">
        <v>888</v>
      </c>
      <c r="G90" s="209" t="s">
        <v>863</v>
      </c>
      <c r="H90" s="210">
        <v>1</v>
      </c>
      <c r="I90" s="211"/>
      <c r="J90" s="212">
        <f>ROUND(I90*H90,2)</f>
        <v>0</v>
      </c>
      <c r="K90" s="208" t="s">
        <v>41</v>
      </c>
      <c r="L90" s="46"/>
      <c r="M90" s="213" t="s">
        <v>41</v>
      </c>
      <c r="N90" s="214" t="s">
        <v>52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864</v>
      </c>
      <c r="AT90" s="217" t="s">
        <v>128</v>
      </c>
      <c r="AU90" s="217" t="s">
        <v>86</v>
      </c>
      <c r="AY90" s="18" t="s">
        <v>126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8" t="s">
        <v>86</v>
      </c>
      <c r="BK90" s="218">
        <f>ROUND(I90*H90,2)</f>
        <v>0</v>
      </c>
      <c r="BL90" s="18" t="s">
        <v>864</v>
      </c>
      <c r="BM90" s="217" t="s">
        <v>889</v>
      </c>
    </row>
    <row r="91" s="2" customFormat="1" ht="36.72453" customHeight="1">
      <c r="A91" s="40"/>
      <c r="B91" s="41"/>
      <c r="C91" s="206" t="s">
        <v>181</v>
      </c>
      <c r="D91" s="206" t="s">
        <v>128</v>
      </c>
      <c r="E91" s="207" t="s">
        <v>890</v>
      </c>
      <c r="F91" s="208" t="s">
        <v>891</v>
      </c>
      <c r="G91" s="209" t="s">
        <v>863</v>
      </c>
      <c r="H91" s="210">
        <v>1</v>
      </c>
      <c r="I91" s="211"/>
      <c r="J91" s="212">
        <f>ROUND(I91*H91,2)</f>
        <v>0</v>
      </c>
      <c r="K91" s="208" t="s">
        <v>41</v>
      </c>
      <c r="L91" s="46"/>
      <c r="M91" s="271" t="s">
        <v>41</v>
      </c>
      <c r="N91" s="272" t="s">
        <v>52</v>
      </c>
      <c r="O91" s="273"/>
      <c r="P91" s="274">
        <f>O91*H91</f>
        <v>0</v>
      </c>
      <c r="Q91" s="274">
        <v>0</v>
      </c>
      <c r="R91" s="274">
        <f>Q91*H91</f>
        <v>0</v>
      </c>
      <c r="S91" s="274">
        <v>0</v>
      </c>
      <c r="T91" s="275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133</v>
      </c>
      <c r="AT91" s="217" t="s">
        <v>128</v>
      </c>
      <c r="AU91" s="217" t="s">
        <v>86</v>
      </c>
      <c r="AY91" s="18" t="s">
        <v>126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8" t="s">
        <v>86</v>
      </c>
      <c r="BK91" s="218">
        <f>ROUND(I91*H91,2)</f>
        <v>0</v>
      </c>
      <c r="BL91" s="18" t="s">
        <v>133</v>
      </c>
      <c r="BM91" s="217" t="s">
        <v>892</v>
      </c>
    </row>
    <row r="92" s="2" customFormat="1" ht="6.96" customHeight="1">
      <c r="A92" s="40"/>
      <c r="B92" s="61"/>
      <c r="C92" s="62"/>
      <c r="D92" s="62"/>
      <c r="E92" s="62"/>
      <c r="F92" s="62"/>
      <c r="G92" s="62"/>
      <c r="H92" s="62"/>
      <c r="I92" s="62"/>
      <c r="J92" s="62"/>
      <c r="K92" s="62"/>
      <c r="L92" s="46"/>
      <c r="M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</sheetData>
  <sheetProtection sheet="1" autoFilter="0" formatColumns="0" formatRows="0" objects="1" scenarios="1" spinCount="100000" saltValue="elvp8ClX4yZx5UZlQg3EkQwgZ+IF5nf7oZde9AlS/H6I4R++gOFeFTMZ95MEuX+NhOMe5H4LnulCttEUbCy/+w==" hashValue="ll0J1XsPh+4aZV3oU+TEQqVSUxg1/K48fUqu4Qn2rKRcE+i8q2eE0w7dZnYbjep9lu6nnW0x92YDeR04nAJWOg==" algorithmName="SHA-512" password="CC35"/>
  <autoFilter ref="C79:K91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210938" style="276" customWidth="1"/>
    <col min="2" max="2" width="1.558594" style="276" customWidth="1"/>
    <col min="3" max="4" width="4.882813" style="276" customWidth="1"/>
    <col min="5" max="5" width="11.54297" style="276" customWidth="1"/>
    <col min="6" max="6" width="9.042969" style="276" customWidth="1"/>
    <col min="7" max="7" width="4.882813" style="276" customWidth="1"/>
    <col min="8" max="8" width="77.71094" style="276" customWidth="1"/>
    <col min="9" max="10" width="19.88281" style="276" customWidth="1"/>
    <col min="11" max="11" width="1.558594" style="276" customWidth="1"/>
  </cols>
  <sheetData>
    <row r="1" s="1" customFormat="1" ht="37.5" customHeight="1"/>
    <row r="2" s="1" customFormat="1" ht="7.5" customHeight="1">
      <c r="B2" s="277"/>
      <c r="C2" s="278"/>
      <c r="D2" s="278"/>
      <c r="E2" s="278"/>
      <c r="F2" s="278"/>
      <c r="G2" s="278"/>
      <c r="H2" s="278"/>
      <c r="I2" s="278"/>
      <c r="J2" s="278"/>
      <c r="K2" s="279"/>
    </row>
    <row r="3" s="16" customFormat="1" ht="45" customHeight="1">
      <c r="B3" s="280"/>
      <c r="C3" s="281" t="s">
        <v>893</v>
      </c>
      <c r="D3" s="281"/>
      <c r="E3" s="281"/>
      <c r="F3" s="281"/>
      <c r="G3" s="281"/>
      <c r="H3" s="281"/>
      <c r="I3" s="281"/>
      <c r="J3" s="281"/>
      <c r="K3" s="282"/>
    </row>
    <row r="4" s="1" customFormat="1" ht="25.5" customHeight="1">
      <c r="B4" s="283"/>
      <c r="C4" s="284" t="s">
        <v>894</v>
      </c>
      <c r="D4" s="284"/>
      <c r="E4" s="284"/>
      <c r="F4" s="284"/>
      <c r="G4" s="284"/>
      <c r="H4" s="284"/>
      <c r="I4" s="284"/>
      <c r="J4" s="284"/>
      <c r="K4" s="285"/>
    </row>
    <row r="5" s="1" customFormat="1" ht="5.25" customHeight="1">
      <c r="B5" s="283"/>
      <c r="C5" s="286"/>
      <c r="D5" s="286"/>
      <c r="E5" s="286"/>
      <c r="F5" s="286"/>
      <c r="G5" s="286"/>
      <c r="H5" s="286"/>
      <c r="I5" s="286"/>
      <c r="J5" s="286"/>
      <c r="K5" s="285"/>
    </row>
    <row r="6" s="1" customFormat="1" ht="15" customHeight="1">
      <c r="B6" s="283"/>
      <c r="C6" s="287" t="s">
        <v>895</v>
      </c>
      <c r="D6" s="287"/>
      <c r="E6" s="287"/>
      <c r="F6" s="287"/>
      <c r="G6" s="287"/>
      <c r="H6" s="287"/>
      <c r="I6" s="287"/>
      <c r="J6" s="287"/>
      <c r="K6" s="285"/>
    </row>
    <row r="7" s="1" customFormat="1" ht="15" customHeight="1">
      <c r="B7" s="288"/>
      <c r="C7" s="287" t="s">
        <v>896</v>
      </c>
      <c r="D7" s="287"/>
      <c r="E7" s="287"/>
      <c r="F7" s="287"/>
      <c r="G7" s="287"/>
      <c r="H7" s="287"/>
      <c r="I7" s="287"/>
      <c r="J7" s="287"/>
      <c r="K7" s="285"/>
    </row>
    <row r="8" s="1" customFormat="1" ht="12.75" customHeight="1">
      <c r="B8" s="288"/>
      <c r="C8" s="287"/>
      <c r="D8" s="287"/>
      <c r="E8" s="287"/>
      <c r="F8" s="287"/>
      <c r="G8" s="287"/>
      <c r="H8" s="287"/>
      <c r="I8" s="287"/>
      <c r="J8" s="287"/>
      <c r="K8" s="285"/>
    </row>
    <row r="9" s="1" customFormat="1" ht="15" customHeight="1">
      <c r="B9" s="288"/>
      <c r="C9" s="287" t="s">
        <v>897</v>
      </c>
      <c r="D9" s="287"/>
      <c r="E9" s="287"/>
      <c r="F9" s="287"/>
      <c r="G9" s="287"/>
      <c r="H9" s="287"/>
      <c r="I9" s="287"/>
      <c r="J9" s="287"/>
      <c r="K9" s="285"/>
    </row>
    <row r="10" s="1" customFormat="1" ht="15" customHeight="1">
      <c r="B10" s="288"/>
      <c r="C10" s="287"/>
      <c r="D10" s="287" t="s">
        <v>898</v>
      </c>
      <c r="E10" s="287"/>
      <c r="F10" s="287"/>
      <c r="G10" s="287"/>
      <c r="H10" s="287"/>
      <c r="I10" s="287"/>
      <c r="J10" s="287"/>
      <c r="K10" s="285"/>
    </row>
    <row r="11" s="1" customFormat="1" ht="15" customHeight="1">
      <c r="B11" s="288"/>
      <c r="C11" s="289"/>
      <c r="D11" s="287" t="s">
        <v>899</v>
      </c>
      <c r="E11" s="287"/>
      <c r="F11" s="287"/>
      <c r="G11" s="287"/>
      <c r="H11" s="287"/>
      <c r="I11" s="287"/>
      <c r="J11" s="287"/>
      <c r="K11" s="285"/>
    </row>
    <row r="12" s="1" customFormat="1" ht="15" customHeight="1">
      <c r="B12" s="288"/>
      <c r="C12" s="289"/>
      <c r="D12" s="287"/>
      <c r="E12" s="287"/>
      <c r="F12" s="287"/>
      <c r="G12" s="287"/>
      <c r="H12" s="287"/>
      <c r="I12" s="287"/>
      <c r="J12" s="287"/>
      <c r="K12" s="285"/>
    </row>
    <row r="13" s="1" customFormat="1" ht="15" customHeight="1">
      <c r="B13" s="288"/>
      <c r="C13" s="289"/>
      <c r="D13" s="290" t="s">
        <v>900</v>
      </c>
      <c r="E13" s="287"/>
      <c r="F13" s="287"/>
      <c r="G13" s="287"/>
      <c r="H13" s="287"/>
      <c r="I13" s="287"/>
      <c r="J13" s="287"/>
      <c r="K13" s="285"/>
    </row>
    <row r="14" s="1" customFormat="1" ht="12.75" customHeight="1">
      <c r="B14" s="288"/>
      <c r="C14" s="289"/>
      <c r="D14" s="289"/>
      <c r="E14" s="289"/>
      <c r="F14" s="289"/>
      <c r="G14" s="289"/>
      <c r="H14" s="289"/>
      <c r="I14" s="289"/>
      <c r="J14" s="289"/>
      <c r="K14" s="285"/>
    </row>
    <row r="15" s="1" customFormat="1" ht="15" customHeight="1">
      <c r="B15" s="288"/>
      <c r="C15" s="289"/>
      <c r="D15" s="287" t="s">
        <v>901</v>
      </c>
      <c r="E15" s="287"/>
      <c r="F15" s="287"/>
      <c r="G15" s="287"/>
      <c r="H15" s="287"/>
      <c r="I15" s="287"/>
      <c r="J15" s="287"/>
      <c r="K15" s="285"/>
    </row>
    <row r="16" s="1" customFormat="1" ht="15" customHeight="1">
      <c r="B16" s="288"/>
      <c r="C16" s="289"/>
      <c r="D16" s="287" t="s">
        <v>902</v>
      </c>
      <c r="E16" s="287"/>
      <c r="F16" s="287"/>
      <c r="G16" s="287"/>
      <c r="H16" s="287"/>
      <c r="I16" s="287"/>
      <c r="J16" s="287"/>
      <c r="K16" s="285"/>
    </row>
    <row r="17" s="1" customFormat="1" ht="15" customHeight="1">
      <c r="B17" s="288"/>
      <c r="C17" s="289"/>
      <c r="D17" s="287" t="s">
        <v>903</v>
      </c>
      <c r="E17" s="287"/>
      <c r="F17" s="287"/>
      <c r="G17" s="287"/>
      <c r="H17" s="287"/>
      <c r="I17" s="287"/>
      <c r="J17" s="287"/>
      <c r="K17" s="285"/>
    </row>
    <row r="18" s="1" customFormat="1" ht="15" customHeight="1">
      <c r="B18" s="288"/>
      <c r="C18" s="289"/>
      <c r="D18" s="289"/>
      <c r="E18" s="291" t="s">
        <v>88</v>
      </c>
      <c r="F18" s="287" t="s">
        <v>904</v>
      </c>
      <c r="G18" s="287"/>
      <c r="H18" s="287"/>
      <c r="I18" s="287"/>
      <c r="J18" s="287"/>
      <c r="K18" s="285"/>
    </row>
    <row r="19" s="1" customFormat="1" ht="15" customHeight="1">
      <c r="B19" s="288"/>
      <c r="C19" s="289"/>
      <c r="D19" s="289"/>
      <c r="E19" s="291" t="s">
        <v>905</v>
      </c>
      <c r="F19" s="287" t="s">
        <v>906</v>
      </c>
      <c r="G19" s="287"/>
      <c r="H19" s="287"/>
      <c r="I19" s="287"/>
      <c r="J19" s="287"/>
      <c r="K19" s="285"/>
    </row>
    <row r="20" s="1" customFormat="1" ht="15" customHeight="1">
      <c r="B20" s="288"/>
      <c r="C20" s="289"/>
      <c r="D20" s="289"/>
      <c r="E20" s="291" t="s">
        <v>907</v>
      </c>
      <c r="F20" s="287" t="s">
        <v>908</v>
      </c>
      <c r="G20" s="287"/>
      <c r="H20" s="287"/>
      <c r="I20" s="287"/>
      <c r="J20" s="287"/>
      <c r="K20" s="285"/>
    </row>
    <row r="21" s="1" customFormat="1" ht="15" customHeight="1">
      <c r="B21" s="288"/>
      <c r="C21" s="289"/>
      <c r="D21" s="289"/>
      <c r="E21" s="291" t="s">
        <v>92</v>
      </c>
      <c r="F21" s="287" t="s">
        <v>909</v>
      </c>
      <c r="G21" s="287"/>
      <c r="H21" s="287"/>
      <c r="I21" s="287"/>
      <c r="J21" s="287"/>
      <c r="K21" s="285"/>
    </row>
    <row r="22" s="1" customFormat="1" ht="15" customHeight="1">
      <c r="B22" s="288"/>
      <c r="C22" s="289"/>
      <c r="D22" s="289"/>
      <c r="E22" s="291" t="s">
        <v>910</v>
      </c>
      <c r="F22" s="287" t="s">
        <v>911</v>
      </c>
      <c r="G22" s="287"/>
      <c r="H22" s="287"/>
      <c r="I22" s="287"/>
      <c r="J22" s="287"/>
      <c r="K22" s="285"/>
    </row>
    <row r="23" s="1" customFormat="1" ht="15" customHeight="1">
      <c r="B23" s="288"/>
      <c r="C23" s="289"/>
      <c r="D23" s="289"/>
      <c r="E23" s="291" t="s">
        <v>912</v>
      </c>
      <c r="F23" s="287" t="s">
        <v>913</v>
      </c>
      <c r="G23" s="287"/>
      <c r="H23" s="287"/>
      <c r="I23" s="287"/>
      <c r="J23" s="287"/>
      <c r="K23" s="285"/>
    </row>
    <row r="24" s="1" customFormat="1" ht="12.75" customHeight="1">
      <c r="B24" s="288"/>
      <c r="C24" s="289"/>
      <c r="D24" s="289"/>
      <c r="E24" s="289"/>
      <c r="F24" s="289"/>
      <c r="G24" s="289"/>
      <c r="H24" s="289"/>
      <c r="I24" s="289"/>
      <c r="J24" s="289"/>
      <c r="K24" s="285"/>
    </row>
    <row r="25" s="1" customFormat="1" ht="15" customHeight="1">
      <c r="B25" s="288"/>
      <c r="C25" s="287" t="s">
        <v>914</v>
      </c>
      <c r="D25" s="287"/>
      <c r="E25" s="287"/>
      <c r="F25" s="287"/>
      <c r="G25" s="287"/>
      <c r="H25" s="287"/>
      <c r="I25" s="287"/>
      <c r="J25" s="287"/>
      <c r="K25" s="285"/>
    </row>
    <row r="26" s="1" customFormat="1" ht="15" customHeight="1">
      <c r="B26" s="288"/>
      <c r="C26" s="287" t="s">
        <v>915</v>
      </c>
      <c r="D26" s="287"/>
      <c r="E26" s="287"/>
      <c r="F26" s="287"/>
      <c r="G26" s="287"/>
      <c r="H26" s="287"/>
      <c r="I26" s="287"/>
      <c r="J26" s="287"/>
      <c r="K26" s="285"/>
    </row>
    <row r="27" s="1" customFormat="1" ht="15" customHeight="1">
      <c r="B27" s="288"/>
      <c r="C27" s="287"/>
      <c r="D27" s="287" t="s">
        <v>916</v>
      </c>
      <c r="E27" s="287"/>
      <c r="F27" s="287"/>
      <c r="G27" s="287"/>
      <c r="H27" s="287"/>
      <c r="I27" s="287"/>
      <c r="J27" s="287"/>
      <c r="K27" s="285"/>
    </row>
    <row r="28" s="1" customFormat="1" ht="15" customHeight="1">
      <c r="B28" s="288"/>
      <c r="C28" s="289"/>
      <c r="D28" s="287" t="s">
        <v>917</v>
      </c>
      <c r="E28" s="287"/>
      <c r="F28" s="287"/>
      <c r="G28" s="287"/>
      <c r="H28" s="287"/>
      <c r="I28" s="287"/>
      <c r="J28" s="287"/>
      <c r="K28" s="285"/>
    </row>
    <row r="29" s="1" customFormat="1" ht="12.75" customHeight="1">
      <c r="B29" s="288"/>
      <c r="C29" s="289"/>
      <c r="D29" s="289"/>
      <c r="E29" s="289"/>
      <c r="F29" s="289"/>
      <c r="G29" s="289"/>
      <c r="H29" s="289"/>
      <c r="I29" s="289"/>
      <c r="J29" s="289"/>
      <c r="K29" s="285"/>
    </row>
    <row r="30" s="1" customFormat="1" ht="15" customHeight="1">
      <c r="B30" s="288"/>
      <c r="C30" s="289"/>
      <c r="D30" s="287" t="s">
        <v>918</v>
      </c>
      <c r="E30" s="287"/>
      <c r="F30" s="287"/>
      <c r="G30" s="287"/>
      <c r="H30" s="287"/>
      <c r="I30" s="287"/>
      <c r="J30" s="287"/>
      <c r="K30" s="285"/>
    </row>
    <row r="31" s="1" customFormat="1" ht="15" customHeight="1">
      <c r="B31" s="288"/>
      <c r="C31" s="289"/>
      <c r="D31" s="287" t="s">
        <v>919</v>
      </c>
      <c r="E31" s="287"/>
      <c r="F31" s="287"/>
      <c r="G31" s="287"/>
      <c r="H31" s="287"/>
      <c r="I31" s="287"/>
      <c r="J31" s="287"/>
      <c r="K31" s="285"/>
    </row>
    <row r="32" s="1" customFormat="1" ht="12.75" customHeight="1">
      <c r="B32" s="288"/>
      <c r="C32" s="289"/>
      <c r="D32" s="289"/>
      <c r="E32" s="289"/>
      <c r="F32" s="289"/>
      <c r="G32" s="289"/>
      <c r="H32" s="289"/>
      <c r="I32" s="289"/>
      <c r="J32" s="289"/>
      <c r="K32" s="285"/>
    </row>
    <row r="33" s="1" customFormat="1" ht="15" customHeight="1">
      <c r="B33" s="288"/>
      <c r="C33" s="289"/>
      <c r="D33" s="287" t="s">
        <v>920</v>
      </c>
      <c r="E33" s="287"/>
      <c r="F33" s="287"/>
      <c r="G33" s="287"/>
      <c r="H33" s="287"/>
      <c r="I33" s="287"/>
      <c r="J33" s="287"/>
      <c r="K33" s="285"/>
    </row>
    <row r="34" s="1" customFormat="1" ht="15" customHeight="1">
      <c r="B34" s="288"/>
      <c r="C34" s="289"/>
      <c r="D34" s="287" t="s">
        <v>921</v>
      </c>
      <c r="E34" s="287"/>
      <c r="F34" s="287"/>
      <c r="G34" s="287"/>
      <c r="H34" s="287"/>
      <c r="I34" s="287"/>
      <c r="J34" s="287"/>
      <c r="K34" s="285"/>
    </row>
    <row r="35" s="1" customFormat="1" ht="15" customHeight="1">
      <c r="B35" s="288"/>
      <c r="C35" s="289"/>
      <c r="D35" s="287" t="s">
        <v>922</v>
      </c>
      <c r="E35" s="287"/>
      <c r="F35" s="287"/>
      <c r="G35" s="287"/>
      <c r="H35" s="287"/>
      <c r="I35" s="287"/>
      <c r="J35" s="287"/>
      <c r="K35" s="285"/>
    </row>
    <row r="36" s="1" customFormat="1" ht="15" customHeight="1">
      <c r="B36" s="288"/>
      <c r="C36" s="289"/>
      <c r="D36" s="287"/>
      <c r="E36" s="290" t="s">
        <v>112</v>
      </c>
      <c r="F36" s="287"/>
      <c r="G36" s="287" t="s">
        <v>923</v>
      </c>
      <c r="H36" s="287"/>
      <c r="I36" s="287"/>
      <c r="J36" s="287"/>
      <c r="K36" s="285"/>
    </row>
    <row r="37" s="1" customFormat="1" ht="30.75" customHeight="1">
      <c r="B37" s="288"/>
      <c r="C37" s="289"/>
      <c r="D37" s="287"/>
      <c r="E37" s="290" t="s">
        <v>924</v>
      </c>
      <c r="F37" s="287"/>
      <c r="G37" s="287" t="s">
        <v>925</v>
      </c>
      <c r="H37" s="287"/>
      <c r="I37" s="287"/>
      <c r="J37" s="287"/>
      <c r="K37" s="285"/>
    </row>
    <row r="38" s="1" customFormat="1" ht="15" customHeight="1">
      <c r="B38" s="288"/>
      <c r="C38" s="289"/>
      <c r="D38" s="287"/>
      <c r="E38" s="290" t="s">
        <v>62</v>
      </c>
      <c r="F38" s="287"/>
      <c r="G38" s="287" t="s">
        <v>926</v>
      </c>
      <c r="H38" s="287"/>
      <c r="I38" s="287"/>
      <c r="J38" s="287"/>
      <c r="K38" s="285"/>
    </row>
    <row r="39" s="1" customFormat="1" ht="15" customHeight="1">
      <c r="B39" s="288"/>
      <c r="C39" s="289"/>
      <c r="D39" s="287"/>
      <c r="E39" s="290" t="s">
        <v>63</v>
      </c>
      <c r="F39" s="287"/>
      <c r="G39" s="287" t="s">
        <v>927</v>
      </c>
      <c r="H39" s="287"/>
      <c r="I39" s="287"/>
      <c r="J39" s="287"/>
      <c r="K39" s="285"/>
    </row>
    <row r="40" s="1" customFormat="1" ht="15" customHeight="1">
      <c r="B40" s="288"/>
      <c r="C40" s="289"/>
      <c r="D40" s="287"/>
      <c r="E40" s="290" t="s">
        <v>113</v>
      </c>
      <c r="F40" s="287"/>
      <c r="G40" s="287" t="s">
        <v>928</v>
      </c>
      <c r="H40" s="287"/>
      <c r="I40" s="287"/>
      <c r="J40" s="287"/>
      <c r="K40" s="285"/>
    </row>
    <row r="41" s="1" customFormat="1" ht="15" customHeight="1">
      <c r="B41" s="288"/>
      <c r="C41" s="289"/>
      <c r="D41" s="287"/>
      <c r="E41" s="290" t="s">
        <v>114</v>
      </c>
      <c r="F41" s="287"/>
      <c r="G41" s="287" t="s">
        <v>929</v>
      </c>
      <c r="H41" s="287"/>
      <c r="I41" s="287"/>
      <c r="J41" s="287"/>
      <c r="K41" s="285"/>
    </row>
    <row r="42" s="1" customFormat="1" ht="15" customHeight="1">
      <c r="B42" s="288"/>
      <c r="C42" s="289"/>
      <c r="D42" s="287"/>
      <c r="E42" s="290" t="s">
        <v>930</v>
      </c>
      <c r="F42" s="287"/>
      <c r="G42" s="287" t="s">
        <v>931</v>
      </c>
      <c r="H42" s="287"/>
      <c r="I42" s="287"/>
      <c r="J42" s="287"/>
      <c r="K42" s="285"/>
    </row>
    <row r="43" s="1" customFormat="1" ht="15" customHeight="1">
      <c r="B43" s="288"/>
      <c r="C43" s="289"/>
      <c r="D43" s="287"/>
      <c r="E43" s="290"/>
      <c r="F43" s="287"/>
      <c r="G43" s="287" t="s">
        <v>932</v>
      </c>
      <c r="H43" s="287"/>
      <c r="I43" s="287"/>
      <c r="J43" s="287"/>
      <c r="K43" s="285"/>
    </row>
    <row r="44" s="1" customFormat="1" ht="15" customHeight="1">
      <c r="B44" s="288"/>
      <c r="C44" s="289"/>
      <c r="D44" s="287"/>
      <c r="E44" s="290" t="s">
        <v>933</v>
      </c>
      <c r="F44" s="287"/>
      <c r="G44" s="287" t="s">
        <v>934</v>
      </c>
      <c r="H44" s="287"/>
      <c r="I44" s="287"/>
      <c r="J44" s="287"/>
      <c r="K44" s="285"/>
    </row>
    <row r="45" s="1" customFormat="1" ht="15" customHeight="1">
      <c r="B45" s="288"/>
      <c r="C45" s="289"/>
      <c r="D45" s="287"/>
      <c r="E45" s="290" t="s">
        <v>116</v>
      </c>
      <c r="F45" s="287"/>
      <c r="G45" s="287" t="s">
        <v>935</v>
      </c>
      <c r="H45" s="287"/>
      <c r="I45" s="287"/>
      <c r="J45" s="287"/>
      <c r="K45" s="285"/>
    </row>
    <row r="46" s="1" customFormat="1" ht="12.75" customHeight="1">
      <c r="B46" s="288"/>
      <c r="C46" s="289"/>
      <c r="D46" s="287"/>
      <c r="E46" s="287"/>
      <c r="F46" s="287"/>
      <c r="G46" s="287"/>
      <c r="H46" s="287"/>
      <c r="I46" s="287"/>
      <c r="J46" s="287"/>
      <c r="K46" s="285"/>
    </row>
    <row r="47" s="1" customFormat="1" ht="15" customHeight="1">
      <c r="B47" s="288"/>
      <c r="C47" s="289"/>
      <c r="D47" s="287" t="s">
        <v>936</v>
      </c>
      <c r="E47" s="287"/>
      <c r="F47" s="287"/>
      <c r="G47" s="287"/>
      <c r="H47" s="287"/>
      <c r="I47" s="287"/>
      <c r="J47" s="287"/>
      <c r="K47" s="285"/>
    </row>
    <row r="48" s="1" customFormat="1" ht="15" customHeight="1">
      <c r="B48" s="288"/>
      <c r="C48" s="289"/>
      <c r="D48" s="289"/>
      <c r="E48" s="287" t="s">
        <v>937</v>
      </c>
      <c r="F48" s="287"/>
      <c r="G48" s="287"/>
      <c r="H48" s="287"/>
      <c r="I48" s="287"/>
      <c r="J48" s="287"/>
      <c r="K48" s="285"/>
    </row>
    <row r="49" s="1" customFormat="1" ht="15" customHeight="1">
      <c r="B49" s="288"/>
      <c r="C49" s="289"/>
      <c r="D49" s="289"/>
      <c r="E49" s="287" t="s">
        <v>938</v>
      </c>
      <c r="F49" s="287"/>
      <c r="G49" s="287"/>
      <c r="H49" s="287"/>
      <c r="I49" s="287"/>
      <c r="J49" s="287"/>
      <c r="K49" s="285"/>
    </row>
    <row r="50" s="1" customFormat="1" ht="15" customHeight="1">
      <c r="B50" s="288"/>
      <c r="C50" s="289"/>
      <c r="D50" s="289"/>
      <c r="E50" s="287" t="s">
        <v>939</v>
      </c>
      <c r="F50" s="287"/>
      <c r="G50" s="287"/>
      <c r="H50" s="287"/>
      <c r="I50" s="287"/>
      <c r="J50" s="287"/>
      <c r="K50" s="285"/>
    </row>
    <row r="51" s="1" customFormat="1" ht="15" customHeight="1">
      <c r="B51" s="288"/>
      <c r="C51" s="289"/>
      <c r="D51" s="287" t="s">
        <v>940</v>
      </c>
      <c r="E51" s="287"/>
      <c r="F51" s="287"/>
      <c r="G51" s="287"/>
      <c r="H51" s="287"/>
      <c r="I51" s="287"/>
      <c r="J51" s="287"/>
      <c r="K51" s="285"/>
    </row>
    <row r="52" s="1" customFormat="1" ht="25.5" customHeight="1">
      <c r="B52" s="283"/>
      <c r="C52" s="284" t="s">
        <v>941</v>
      </c>
      <c r="D52" s="284"/>
      <c r="E52" s="284"/>
      <c r="F52" s="284"/>
      <c r="G52" s="284"/>
      <c r="H52" s="284"/>
      <c r="I52" s="284"/>
      <c r="J52" s="284"/>
      <c r="K52" s="285"/>
    </row>
    <row r="53" s="1" customFormat="1" ht="5.25" customHeight="1">
      <c r="B53" s="283"/>
      <c r="C53" s="286"/>
      <c r="D53" s="286"/>
      <c r="E53" s="286"/>
      <c r="F53" s="286"/>
      <c r="G53" s="286"/>
      <c r="H53" s="286"/>
      <c r="I53" s="286"/>
      <c r="J53" s="286"/>
      <c r="K53" s="285"/>
    </row>
    <row r="54" s="1" customFormat="1" ht="15" customHeight="1">
      <c r="B54" s="283"/>
      <c r="C54" s="287" t="s">
        <v>942</v>
      </c>
      <c r="D54" s="287"/>
      <c r="E54" s="287"/>
      <c r="F54" s="287"/>
      <c r="G54" s="287"/>
      <c r="H54" s="287"/>
      <c r="I54" s="287"/>
      <c r="J54" s="287"/>
      <c r="K54" s="285"/>
    </row>
    <row r="55" s="1" customFormat="1" ht="15" customHeight="1">
      <c r="B55" s="283"/>
      <c r="C55" s="287" t="s">
        <v>943</v>
      </c>
      <c r="D55" s="287"/>
      <c r="E55" s="287"/>
      <c r="F55" s="287"/>
      <c r="G55" s="287"/>
      <c r="H55" s="287"/>
      <c r="I55" s="287"/>
      <c r="J55" s="287"/>
      <c r="K55" s="285"/>
    </row>
    <row r="56" s="1" customFormat="1" ht="12.75" customHeight="1">
      <c r="B56" s="283"/>
      <c r="C56" s="287"/>
      <c r="D56" s="287"/>
      <c r="E56" s="287"/>
      <c r="F56" s="287"/>
      <c r="G56" s="287"/>
      <c r="H56" s="287"/>
      <c r="I56" s="287"/>
      <c r="J56" s="287"/>
      <c r="K56" s="285"/>
    </row>
    <row r="57" s="1" customFormat="1" ht="15" customHeight="1">
      <c r="B57" s="283"/>
      <c r="C57" s="287" t="s">
        <v>944</v>
      </c>
      <c r="D57" s="287"/>
      <c r="E57" s="287"/>
      <c r="F57" s="287"/>
      <c r="G57" s="287"/>
      <c r="H57" s="287"/>
      <c r="I57" s="287"/>
      <c r="J57" s="287"/>
      <c r="K57" s="285"/>
    </row>
    <row r="58" s="1" customFormat="1" ht="15" customHeight="1">
      <c r="B58" s="283"/>
      <c r="C58" s="289"/>
      <c r="D58" s="287" t="s">
        <v>945</v>
      </c>
      <c r="E58" s="287"/>
      <c r="F58" s="287"/>
      <c r="G58" s="287"/>
      <c r="H58" s="287"/>
      <c r="I58" s="287"/>
      <c r="J58" s="287"/>
      <c r="K58" s="285"/>
    </row>
    <row r="59" s="1" customFormat="1" ht="15" customHeight="1">
      <c r="B59" s="283"/>
      <c r="C59" s="289"/>
      <c r="D59" s="287" t="s">
        <v>946</v>
      </c>
      <c r="E59" s="287"/>
      <c r="F59" s="287"/>
      <c r="G59" s="287"/>
      <c r="H59" s="287"/>
      <c r="I59" s="287"/>
      <c r="J59" s="287"/>
      <c r="K59" s="285"/>
    </row>
    <row r="60" s="1" customFormat="1" ht="15" customHeight="1">
      <c r="B60" s="283"/>
      <c r="C60" s="289"/>
      <c r="D60" s="287" t="s">
        <v>947</v>
      </c>
      <c r="E60" s="287"/>
      <c r="F60" s="287"/>
      <c r="G60" s="287"/>
      <c r="H60" s="287"/>
      <c r="I60" s="287"/>
      <c r="J60" s="287"/>
      <c r="K60" s="285"/>
    </row>
    <row r="61" s="1" customFormat="1" ht="15" customHeight="1">
      <c r="B61" s="283"/>
      <c r="C61" s="289"/>
      <c r="D61" s="287" t="s">
        <v>948</v>
      </c>
      <c r="E61" s="287"/>
      <c r="F61" s="287"/>
      <c r="G61" s="287"/>
      <c r="H61" s="287"/>
      <c r="I61" s="287"/>
      <c r="J61" s="287"/>
      <c r="K61" s="285"/>
    </row>
    <row r="62" s="1" customFormat="1" ht="15" customHeight="1">
      <c r="B62" s="283"/>
      <c r="C62" s="289"/>
      <c r="D62" s="292" t="s">
        <v>949</v>
      </c>
      <c r="E62" s="292"/>
      <c r="F62" s="292"/>
      <c r="G62" s="292"/>
      <c r="H62" s="292"/>
      <c r="I62" s="292"/>
      <c r="J62" s="292"/>
      <c r="K62" s="285"/>
    </row>
    <row r="63" s="1" customFormat="1" ht="15" customHeight="1">
      <c r="B63" s="283"/>
      <c r="C63" s="289"/>
      <c r="D63" s="287" t="s">
        <v>950</v>
      </c>
      <c r="E63" s="287"/>
      <c r="F63" s="287"/>
      <c r="G63" s="287"/>
      <c r="H63" s="287"/>
      <c r="I63" s="287"/>
      <c r="J63" s="287"/>
      <c r="K63" s="285"/>
    </row>
    <row r="64" s="1" customFormat="1" ht="12.75" customHeight="1">
      <c r="B64" s="283"/>
      <c r="C64" s="289"/>
      <c r="D64" s="289"/>
      <c r="E64" s="293"/>
      <c r="F64" s="289"/>
      <c r="G64" s="289"/>
      <c r="H64" s="289"/>
      <c r="I64" s="289"/>
      <c r="J64" s="289"/>
      <c r="K64" s="285"/>
    </row>
    <row r="65" s="1" customFormat="1" ht="15" customHeight="1">
      <c r="B65" s="283"/>
      <c r="C65" s="289"/>
      <c r="D65" s="287" t="s">
        <v>951</v>
      </c>
      <c r="E65" s="287"/>
      <c r="F65" s="287"/>
      <c r="G65" s="287"/>
      <c r="H65" s="287"/>
      <c r="I65" s="287"/>
      <c r="J65" s="287"/>
      <c r="K65" s="285"/>
    </row>
    <row r="66" s="1" customFormat="1" ht="15" customHeight="1">
      <c r="B66" s="283"/>
      <c r="C66" s="289"/>
      <c r="D66" s="292" t="s">
        <v>952</v>
      </c>
      <c r="E66" s="292"/>
      <c r="F66" s="292"/>
      <c r="G66" s="292"/>
      <c r="H66" s="292"/>
      <c r="I66" s="292"/>
      <c r="J66" s="292"/>
      <c r="K66" s="285"/>
    </row>
    <row r="67" s="1" customFormat="1" ht="15" customHeight="1">
      <c r="B67" s="283"/>
      <c r="C67" s="289"/>
      <c r="D67" s="287" t="s">
        <v>953</v>
      </c>
      <c r="E67" s="287"/>
      <c r="F67" s="287"/>
      <c r="G67" s="287"/>
      <c r="H67" s="287"/>
      <c r="I67" s="287"/>
      <c r="J67" s="287"/>
      <c r="K67" s="285"/>
    </row>
    <row r="68" s="1" customFormat="1" ht="15" customHeight="1">
      <c r="B68" s="283"/>
      <c r="C68" s="289"/>
      <c r="D68" s="287" t="s">
        <v>954</v>
      </c>
      <c r="E68" s="287"/>
      <c r="F68" s="287"/>
      <c r="G68" s="287"/>
      <c r="H68" s="287"/>
      <c r="I68" s="287"/>
      <c r="J68" s="287"/>
      <c r="K68" s="285"/>
    </row>
    <row r="69" s="1" customFormat="1" ht="15" customHeight="1">
      <c r="B69" s="283"/>
      <c r="C69" s="289"/>
      <c r="D69" s="287" t="s">
        <v>955</v>
      </c>
      <c r="E69" s="287"/>
      <c r="F69" s="287"/>
      <c r="G69" s="287"/>
      <c r="H69" s="287"/>
      <c r="I69" s="287"/>
      <c r="J69" s="287"/>
      <c r="K69" s="285"/>
    </row>
    <row r="70" s="1" customFormat="1" ht="15" customHeight="1">
      <c r="B70" s="283"/>
      <c r="C70" s="289"/>
      <c r="D70" s="287" t="s">
        <v>956</v>
      </c>
      <c r="E70" s="287"/>
      <c r="F70" s="287"/>
      <c r="G70" s="287"/>
      <c r="H70" s="287"/>
      <c r="I70" s="287"/>
      <c r="J70" s="287"/>
      <c r="K70" s="285"/>
    </row>
    <row r="71" s="1" customFormat="1" ht="12.75" customHeight="1">
      <c r="B71" s="294"/>
      <c r="C71" s="295"/>
      <c r="D71" s="295"/>
      <c r="E71" s="295"/>
      <c r="F71" s="295"/>
      <c r="G71" s="295"/>
      <c r="H71" s="295"/>
      <c r="I71" s="295"/>
      <c r="J71" s="295"/>
      <c r="K71" s="296"/>
    </row>
    <row r="72" s="1" customFormat="1" ht="18.75" customHeight="1">
      <c r="B72" s="297"/>
      <c r="C72" s="297"/>
      <c r="D72" s="297"/>
      <c r="E72" s="297"/>
      <c r="F72" s="297"/>
      <c r="G72" s="297"/>
      <c r="H72" s="297"/>
      <c r="I72" s="297"/>
      <c r="J72" s="297"/>
      <c r="K72" s="298"/>
    </row>
    <row r="73" s="1" customFormat="1" ht="18.75" customHeight="1">
      <c r="B73" s="298"/>
      <c r="C73" s="298"/>
      <c r="D73" s="298"/>
      <c r="E73" s="298"/>
      <c r="F73" s="298"/>
      <c r="G73" s="298"/>
      <c r="H73" s="298"/>
      <c r="I73" s="298"/>
      <c r="J73" s="298"/>
      <c r="K73" s="298"/>
    </row>
    <row r="74" s="1" customFormat="1" ht="7.5" customHeight="1">
      <c r="B74" s="299"/>
      <c r="C74" s="300"/>
      <c r="D74" s="300"/>
      <c r="E74" s="300"/>
      <c r="F74" s="300"/>
      <c r="G74" s="300"/>
      <c r="H74" s="300"/>
      <c r="I74" s="300"/>
      <c r="J74" s="300"/>
      <c r="K74" s="301"/>
    </row>
    <row r="75" s="1" customFormat="1" ht="45" customHeight="1">
      <c r="B75" s="302"/>
      <c r="C75" s="303" t="s">
        <v>957</v>
      </c>
      <c r="D75" s="303"/>
      <c r="E75" s="303"/>
      <c r="F75" s="303"/>
      <c r="G75" s="303"/>
      <c r="H75" s="303"/>
      <c r="I75" s="303"/>
      <c r="J75" s="303"/>
      <c r="K75" s="304"/>
    </row>
    <row r="76" s="1" customFormat="1" ht="17.25" customHeight="1">
      <c r="B76" s="302"/>
      <c r="C76" s="305" t="s">
        <v>958</v>
      </c>
      <c r="D76" s="305"/>
      <c r="E76" s="305"/>
      <c r="F76" s="305" t="s">
        <v>959</v>
      </c>
      <c r="G76" s="306"/>
      <c r="H76" s="305" t="s">
        <v>63</v>
      </c>
      <c r="I76" s="305" t="s">
        <v>66</v>
      </c>
      <c r="J76" s="305" t="s">
        <v>960</v>
      </c>
      <c r="K76" s="304"/>
    </row>
    <row r="77" s="1" customFormat="1" ht="17.25" customHeight="1">
      <c r="B77" s="302"/>
      <c r="C77" s="307" t="s">
        <v>961</v>
      </c>
      <c r="D77" s="307"/>
      <c r="E77" s="307"/>
      <c r="F77" s="308" t="s">
        <v>962</v>
      </c>
      <c r="G77" s="309"/>
      <c r="H77" s="307"/>
      <c r="I77" s="307"/>
      <c r="J77" s="307" t="s">
        <v>963</v>
      </c>
      <c r="K77" s="304"/>
    </row>
    <row r="78" s="1" customFormat="1" ht="5.25" customHeight="1">
      <c r="B78" s="302"/>
      <c r="C78" s="310"/>
      <c r="D78" s="310"/>
      <c r="E78" s="310"/>
      <c r="F78" s="310"/>
      <c r="G78" s="311"/>
      <c r="H78" s="310"/>
      <c r="I78" s="310"/>
      <c r="J78" s="310"/>
      <c r="K78" s="304"/>
    </row>
    <row r="79" s="1" customFormat="1" ht="15" customHeight="1">
      <c r="B79" s="302"/>
      <c r="C79" s="290" t="s">
        <v>62</v>
      </c>
      <c r="D79" s="312"/>
      <c r="E79" s="312"/>
      <c r="F79" s="313" t="s">
        <v>964</v>
      </c>
      <c r="G79" s="314"/>
      <c r="H79" s="290" t="s">
        <v>965</v>
      </c>
      <c r="I79" s="290" t="s">
        <v>966</v>
      </c>
      <c r="J79" s="290">
        <v>20</v>
      </c>
      <c r="K79" s="304"/>
    </row>
    <row r="80" s="1" customFormat="1" ht="15" customHeight="1">
      <c r="B80" s="302"/>
      <c r="C80" s="290" t="s">
        <v>967</v>
      </c>
      <c r="D80" s="290"/>
      <c r="E80" s="290"/>
      <c r="F80" s="313" t="s">
        <v>964</v>
      </c>
      <c r="G80" s="314"/>
      <c r="H80" s="290" t="s">
        <v>968</v>
      </c>
      <c r="I80" s="290" t="s">
        <v>966</v>
      </c>
      <c r="J80" s="290">
        <v>120</v>
      </c>
      <c r="K80" s="304"/>
    </row>
    <row r="81" s="1" customFormat="1" ht="15" customHeight="1">
      <c r="B81" s="315"/>
      <c r="C81" s="290" t="s">
        <v>969</v>
      </c>
      <c r="D81" s="290"/>
      <c r="E81" s="290"/>
      <c r="F81" s="313" t="s">
        <v>970</v>
      </c>
      <c r="G81" s="314"/>
      <c r="H81" s="290" t="s">
        <v>971</v>
      </c>
      <c r="I81" s="290" t="s">
        <v>966</v>
      </c>
      <c r="J81" s="290">
        <v>50</v>
      </c>
      <c r="K81" s="304"/>
    </row>
    <row r="82" s="1" customFormat="1" ht="15" customHeight="1">
      <c r="B82" s="315"/>
      <c r="C82" s="290" t="s">
        <v>972</v>
      </c>
      <c r="D82" s="290"/>
      <c r="E82" s="290"/>
      <c r="F82" s="313" t="s">
        <v>964</v>
      </c>
      <c r="G82" s="314"/>
      <c r="H82" s="290" t="s">
        <v>973</v>
      </c>
      <c r="I82" s="290" t="s">
        <v>974</v>
      </c>
      <c r="J82" s="290"/>
      <c r="K82" s="304"/>
    </row>
    <row r="83" s="1" customFormat="1" ht="15" customHeight="1">
      <c r="B83" s="315"/>
      <c r="C83" s="316" t="s">
        <v>975</v>
      </c>
      <c r="D83" s="316"/>
      <c r="E83" s="316"/>
      <c r="F83" s="317" t="s">
        <v>970</v>
      </c>
      <c r="G83" s="316"/>
      <c r="H83" s="316" t="s">
        <v>976</v>
      </c>
      <c r="I83" s="316" t="s">
        <v>966</v>
      </c>
      <c r="J83" s="316">
        <v>15</v>
      </c>
      <c r="K83" s="304"/>
    </row>
    <row r="84" s="1" customFormat="1" ht="15" customHeight="1">
      <c r="B84" s="315"/>
      <c r="C84" s="316" t="s">
        <v>977</v>
      </c>
      <c r="D84" s="316"/>
      <c r="E84" s="316"/>
      <c r="F84" s="317" t="s">
        <v>970</v>
      </c>
      <c r="G84" s="316"/>
      <c r="H84" s="316" t="s">
        <v>978</v>
      </c>
      <c r="I84" s="316" t="s">
        <v>966</v>
      </c>
      <c r="J84" s="316">
        <v>15</v>
      </c>
      <c r="K84" s="304"/>
    </row>
    <row r="85" s="1" customFormat="1" ht="15" customHeight="1">
      <c r="B85" s="315"/>
      <c r="C85" s="316" t="s">
        <v>979</v>
      </c>
      <c r="D85" s="316"/>
      <c r="E85" s="316"/>
      <c r="F85" s="317" t="s">
        <v>970</v>
      </c>
      <c r="G85" s="316"/>
      <c r="H85" s="316" t="s">
        <v>980</v>
      </c>
      <c r="I85" s="316" t="s">
        <v>966</v>
      </c>
      <c r="J85" s="316">
        <v>20</v>
      </c>
      <c r="K85" s="304"/>
    </row>
    <row r="86" s="1" customFormat="1" ht="15" customHeight="1">
      <c r="B86" s="315"/>
      <c r="C86" s="316" t="s">
        <v>981</v>
      </c>
      <c r="D86" s="316"/>
      <c r="E86" s="316"/>
      <c r="F86" s="317" t="s">
        <v>970</v>
      </c>
      <c r="G86" s="316"/>
      <c r="H86" s="316" t="s">
        <v>982</v>
      </c>
      <c r="I86" s="316" t="s">
        <v>966</v>
      </c>
      <c r="J86" s="316">
        <v>20</v>
      </c>
      <c r="K86" s="304"/>
    </row>
    <row r="87" s="1" customFormat="1" ht="15" customHeight="1">
      <c r="B87" s="315"/>
      <c r="C87" s="290" t="s">
        <v>983</v>
      </c>
      <c r="D87" s="290"/>
      <c r="E87" s="290"/>
      <c r="F87" s="313" t="s">
        <v>970</v>
      </c>
      <c r="G87" s="314"/>
      <c r="H87" s="290" t="s">
        <v>984</v>
      </c>
      <c r="I87" s="290" t="s">
        <v>966</v>
      </c>
      <c r="J87" s="290">
        <v>50</v>
      </c>
      <c r="K87" s="304"/>
    </row>
    <row r="88" s="1" customFormat="1" ht="15" customHeight="1">
      <c r="B88" s="315"/>
      <c r="C88" s="290" t="s">
        <v>985</v>
      </c>
      <c r="D88" s="290"/>
      <c r="E88" s="290"/>
      <c r="F88" s="313" t="s">
        <v>970</v>
      </c>
      <c r="G88" s="314"/>
      <c r="H88" s="290" t="s">
        <v>986</v>
      </c>
      <c r="I88" s="290" t="s">
        <v>966</v>
      </c>
      <c r="J88" s="290">
        <v>20</v>
      </c>
      <c r="K88" s="304"/>
    </row>
    <row r="89" s="1" customFormat="1" ht="15" customHeight="1">
      <c r="B89" s="315"/>
      <c r="C89" s="290" t="s">
        <v>987</v>
      </c>
      <c r="D89" s="290"/>
      <c r="E89" s="290"/>
      <c r="F89" s="313" t="s">
        <v>970</v>
      </c>
      <c r="G89" s="314"/>
      <c r="H89" s="290" t="s">
        <v>988</v>
      </c>
      <c r="I89" s="290" t="s">
        <v>966</v>
      </c>
      <c r="J89" s="290">
        <v>20</v>
      </c>
      <c r="K89" s="304"/>
    </row>
    <row r="90" s="1" customFormat="1" ht="15" customHeight="1">
      <c r="B90" s="315"/>
      <c r="C90" s="290" t="s">
        <v>989</v>
      </c>
      <c r="D90" s="290"/>
      <c r="E90" s="290"/>
      <c r="F90" s="313" t="s">
        <v>970</v>
      </c>
      <c r="G90" s="314"/>
      <c r="H90" s="290" t="s">
        <v>990</v>
      </c>
      <c r="I90" s="290" t="s">
        <v>966</v>
      </c>
      <c r="J90" s="290">
        <v>50</v>
      </c>
      <c r="K90" s="304"/>
    </row>
    <row r="91" s="1" customFormat="1" ht="15" customHeight="1">
      <c r="B91" s="315"/>
      <c r="C91" s="290" t="s">
        <v>991</v>
      </c>
      <c r="D91" s="290"/>
      <c r="E91" s="290"/>
      <c r="F91" s="313" t="s">
        <v>970</v>
      </c>
      <c r="G91" s="314"/>
      <c r="H91" s="290" t="s">
        <v>991</v>
      </c>
      <c r="I91" s="290" t="s">
        <v>966</v>
      </c>
      <c r="J91" s="290">
        <v>50</v>
      </c>
      <c r="K91" s="304"/>
    </row>
    <row r="92" s="1" customFormat="1" ht="15" customHeight="1">
      <c r="B92" s="315"/>
      <c r="C92" s="290" t="s">
        <v>992</v>
      </c>
      <c r="D92" s="290"/>
      <c r="E92" s="290"/>
      <c r="F92" s="313" t="s">
        <v>970</v>
      </c>
      <c r="G92" s="314"/>
      <c r="H92" s="290" t="s">
        <v>993</v>
      </c>
      <c r="I92" s="290" t="s">
        <v>966</v>
      </c>
      <c r="J92" s="290">
        <v>255</v>
      </c>
      <c r="K92" s="304"/>
    </row>
    <row r="93" s="1" customFormat="1" ht="15" customHeight="1">
      <c r="B93" s="315"/>
      <c r="C93" s="290" t="s">
        <v>994</v>
      </c>
      <c r="D93" s="290"/>
      <c r="E93" s="290"/>
      <c r="F93" s="313" t="s">
        <v>964</v>
      </c>
      <c r="G93" s="314"/>
      <c r="H93" s="290" t="s">
        <v>995</v>
      </c>
      <c r="I93" s="290" t="s">
        <v>996</v>
      </c>
      <c r="J93" s="290"/>
      <c r="K93" s="304"/>
    </row>
    <row r="94" s="1" customFormat="1" ht="15" customHeight="1">
      <c r="B94" s="315"/>
      <c r="C94" s="290" t="s">
        <v>997</v>
      </c>
      <c r="D94" s="290"/>
      <c r="E94" s="290"/>
      <c r="F94" s="313" t="s">
        <v>964</v>
      </c>
      <c r="G94" s="314"/>
      <c r="H94" s="290" t="s">
        <v>998</v>
      </c>
      <c r="I94" s="290" t="s">
        <v>999</v>
      </c>
      <c r="J94" s="290"/>
      <c r="K94" s="304"/>
    </row>
    <row r="95" s="1" customFormat="1" ht="15" customHeight="1">
      <c r="B95" s="315"/>
      <c r="C95" s="290" t="s">
        <v>1000</v>
      </c>
      <c r="D95" s="290"/>
      <c r="E95" s="290"/>
      <c r="F95" s="313" t="s">
        <v>964</v>
      </c>
      <c r="G95" s="314"/>
      <c r="H95" s="290" t="s">
        <v>1000</v>
      </c>
      <c r="I95" s="290" t="s">
        <v>999</v>
      </c>
      <c r="J95" s="290"/>
      <c r="K95" s="304"/>
    </row>
    <row r="96" s="1" customFormat="1" ht="15" customHeight="1">
      <c r="B96" s="315"/>
      <c r="C96" s="290" t="s">
        <v>47</v>
      </c>
      <c r="D96" s="290"/>
      <c r="E96" s="290"/>
      <c r="F96" s="313" t="s">
        <v>964</v>
      </c>
      <c r="G96" s="314"/>
      <c r="H96" s="290" t="s">
        <v>1001</v>
      </c>
      <c r="I96" s="290" t="s">
        <v>999</v>
      </c>
      <c r="J96" s="290"/>
      <c r="K96" s="304"/>
    </row>
    <row r="97" s="1" customFormat="1" ht="15" customHeight="1">
      <c r="B97" s="315"/>
      <c r="C97" s="290" t="s">
        <v>57</v>
      </c>
      <c r="D97" s="290"/>
      <c r="E97" s="290"/>
      <c r="F97" s="313" t="s">
        <v>964</v>
      </c>
      <c r="G97" s="314"/>
      <c r="H97" s="290" t="s">
        <v>1002</v>
      </c>
      <c r="I97" s="290" t="s">
        <v>999</v>
      </c>
      <c r="J97" s="290"/>
      <c r="K97" s="304"/>
    </row>
    <row r="98" s="1" customFormat="1" ht="15" customHeight="1">
      <c r="B98" s="318"/>
      <c r="C98" s="319"/>
      <c r="D98" s="319"/>
      <c r="E98" s="319"/>
      <c r="F98" s="319"/>
      <c r="G98" s="319"/>
      <c r="H98" s="319"/>
      <c r="I98" s="319"/>
      <c r="J98" s="319"/>
      <c r="K98" s="320"/>
    </row>
    <row r="99" s="1" customFormat="1" ht="18.75" customHeight="1">
      <c r="B99" s="321"/>
      <c r="C99" s="322"/>
      <c r="D99" s="322"/>
      <c r="E99" s="322"/>
      <c r="F99" s="322"/>
      <c r="G99" s="322"/>
      <c r="H99" s="322"/>
      <c r="I99" s="322"/>
      <c r="J99" s="322"/>
      <c r="K99" s="321"/>
    </row>
    <row r="100" s="1" customFormat="1" ht="18.75" customHeight="1">
      <c r="B100" s="298"/>
      <c r="C100" s="298"/>
      <c r="D100" s="298"/>
      <c r="E100" s="298"/>
      <c r="F100" s="298"/>
      <c r="G100" s="298"/>
      <c r="H100" s="298"/>
      <c r="I100" s="298"/>
      <c r="J100" s="298"/>
      <c r="K100" s="298"/>
    </row>
    <row r="101" s="1" customFormat="1" ht="7.5" customHeight="1">
      <c r="B101" s="299"/>
      <c r="C101" s="300"/>
      <c r="D101" s="300"/>
      <c r="E101" s="300"/>
      <c r="F101" s="300"/>
      <c r="G101" s="300"/>
      <c r="H101" s="300"/>
      <c r="I101" s="300"/>
      <c r="J101" s="300"/>
      <c r="K101" s="301"/>
    </row>
    <row r="102" s="1" customFormat="1" ht="45" customHeight="1">
      <c r="B102" s="302"/>
      <c r="C102" s="303" t="s">
        <v>1003</v>
      </c>
      <c r="D102" s="303"/>
      <c r="E102" s="303"/>
      <c r="F102" s="303"/>
      <c r="G102" s="303"/>
      <c r="H102" s="303"/>
      <c r="I102" s="303"/>
      <c r="J102" s="303"/>
      <c r="K102" s="304"/>
    </row>
    <row r="103" s="1" customFormat="1" ht="17.25" customHeight="1">
      <c r="B103" s="302"/>
      <c r="C103" s="305" t="s">
        <v>958</v>
      </c>
      <c r="D103" s="305"/>
      <c r="E103" s="305"/>
      <c r="F103" s="305" t="s">
        <v>959</v>
      </c>
      <c r="G103" s="306"/>
      <c r="H103" s="305" t="s">
        <v>63</v>
      </c>
      <c r="I103" s="305" t="s">
        <v>66</v>
      </c>
      <c r="J103" s="305" t="s">
        <v>960</v>
      </c>
      <c r="K103" s="304"/>
    </row>
    <row r="104" s="1" customFormat="1" ht="17.25" customHeight="1">
      <c r="B104" s="302"/>
      <c r="C104" s="307" t="s">
        <v>961</v>
      </c>
      <c r="D104" s="307"/>
      <c r="E104" s="307"/>
      <c r="F104" s="308" t="s">
        <v>962</v>
      </c>
      <c r="G104" s="309"/>
      <c r="H104" s="307"/>
      <c r="I104" s="307"/>
      <c r="J104" s="307" t="s">
        <v>963</v>
      </c>
      <c r="K104" s="304"/>
    </row>
    <row r="105" s="1" customFormat="1" ht="5.25" customHeight="1">
      <c r="B105" s="302"/>
      <c r="C105" s="305"/>
      <c r="D105" s="305"/>
      <c r="E105" s="305"/>
      <c r="F105" s="305"/>
      <c r="G105" s="323"/>
      <c r="H105" s="305"/>
      <c r="I105" s="305"/>
      <c r="J105" s="305"/>
      <c r="K105" s="304"/>
    </row>
    <row r="106" s="1" customFormat="1" ht="15" customHeight="1">
      <c r="B106" s="302"/>
      <c r="C106" s="290" t="s">
        <v>62</v>
      </c>
      <c r="D106" s="312"/>
      <c r="E106" s="312"/>
      <c r="F106" s="313" t="s">
        <v>964</v>
      </c>
      <c r="G106" s="290"/>
      <c r="H106" s="290" t="s">
        <v>1004</v>
      </c>
      <c r="I106" s="290" t="s">
        <v>966</v>
      </c>
      <c r="J106" s="290">
        <v>20</v>
      </c>
      <c r="K106" s="304"/>
    </row>
    <row r="107" s="1" customFormat="1" ht="15" customHeight="1">
      <c r="B107" s="302"/>
      <c r="C107" s="290" t="s">
        <v>967</v>
      </c>
      <c r="D107" s="290"/>
      <c r="E107" s="290"/>
      <c r="F107" s="313" t="s">
        <v>964</v>
      </c>
      <c r="G107" s="290"/>
      <c r="H107" s="290" t="s">
        <v>1004</v>
      </c>
      <c r="I107" s="290" t="s">
        <v>966</v>
      </c>
      <c r="J107" s="290">
        <v>120</v>
      </c>
      <c r="K107" s="304"/>
    </row>
    <row r="108" s="1" customFormat="1" ht="15" customHeight="1">
      <c r="B108" s="315"/>
      <c r="C108" s="290" t="s">
        <v>969</v>
      </c>
      <c r="D108" s="290"/>
      <c r="E108" s="290"/>
      <c r="F108" s="313" t="s">
        <v>970</v>
      </c>
      <c r="G108" s="290"/>
      <c r="H108" s="290" t="s">
        <v>1004</v>
      </c>
      <c r="I108" s="290" t="s">
        <v>966</v>
      </c>
      <c r="J108" s="290">
        <v>50</v>
      </c>
      <c r="K108" s="304"/>
    </row>
    <row r="109" s="1" customFormat="1" ht="15" customHeight="1">
      <c r="B109" s="315"/>
      <c r="C109" s="290" t="s">
        <v>972</v>
      </c>
      <c r="D109" s="290"/>
      <c r="E109" s="290"/>
      <c r="F109" s="313" t="s">
        <v>964</v>
      </c>
      <c r="G109" s="290"/>
      <c r="H109" s="290" t="s">
        <v>1004</v>
      </c>
      <c r="I109" s="290" t="s">
        <v>974</v>
      </c>
      <c r="J109" s="290"/>
      <c r="K109" s="304"/>
    </row>
    <row r="110" s="1" customFormat="1" ht="15" customHeight="1">
      <c r="B110" s="315"/>
      <c r="C110" s="290" t="s">
        <v>983</v>
      </c>
      <c r="D110" s="290"/>
      <c r="E110" s="290"/>
      <c r="F110" s="313" t="s">
        <v>970</v>
      </c>
      <c r="G110" s="290"/>
      <c r="H110" s="290" t="s">
        <v>1004</v>
      </c>
      <c r="I110" s="290" t="s">
        <v>966</v>
      </c>
      <c r="J110" s="290">
        <v>50</v>
      </c>
      <c r="K110" s="304"/>
    </row>
    <row r="111" s="1" customFormat="1" ht="15" customHeight="1">
      <c r="B111" s="315"/>
      <c r="C111" s="290" t="s">
        <v>991</v>
      </c>
      <c r="D111" s="290"/>
      <c r="E111" s="290"/>
      <c r="F111" s="313" t="s">
        <v>970</v>
      </c>
      <c r="G111" s="290"/>
      <c r="H111" s="290" t="s">
        <v>1004</v>
      </c>
      <c r="I111" s="290" t="s">
        <v>966</v>
      </c>
      <c r="J111" s="290">
        <v>50</v>
      </c>
      <c r="K111" s="304"/>
    </row>
    <row r="112" s="1" customFormat="1" ht="15" customHeight="1">
      <c r="B112" s="315"/>
      <c r="C112" s="290" t="s">
        <v>989</v>
      </c>
      <c r="D112" s="290"/>
      <c r="E112" s="290"/>
      <c r="F112" s="313" t="s">
        <v>970</v>
      </c>
      <c r="G112" s="290"/>
      <c r="H112" s="290" t="s">
        <v>1004</v>
      </c>
      <c r="I112" s="290" t="s">
        <v>966</v>
      </c>
      <c r="J112" s="290">
        <v>50</v>
      </c>
      <c r="K112" s="304"/>
    </row>
    <row r="113" s="1" customFormat="1" ht="15" customHeight="1">
      <c r="B113" s="315"/>
      <c r="C113" s="290" t="s">
        <v>62</v>
      </c>
      <c r="D113" s="290"/>
      <c r="E113" s="290"/>
      <c r="F113" s="313" t="s">
        <v>964</v>
      </c>
      <c r="G113" s="290"/>
      <c r="H113" s="290" t="s">
        <v>1005</v>
      </c>
      <c r="I113" s="290" t="s">
        <v>966</v>
      </c>
      <c r="J113" s="290">
        <v>20</v>
      </c>
      <c r="K113" s="304"/>
    </row>
    <row r="114" s="1" customFormat="1" ht="15" customHeight="1">
      <c r="B114" s="315"/>
      <c r="C114" s="290" t="s">
        <v>1006</v>
      </c>
      <c r="D114" s="290"/>
      <c r="E114" s="290"/>
      <c r="F114" s="313" t="s">
        <v>964</v>
      </c>
      <c r="G114" s="290"/>
      <c r="H114" s="290" t="s">
        <v>1007</v>
      </c>
      <c r="I114" s="290" t="s">
        <v>966</v>
      </c>
      <c r="J114" s="290">
        <v>120</v>
      </c>
      <c r="K114" s="304"/>
    </row>
    <row r="115" s="1" customFormat="1" ht="15" customHeight="1">
      <c r="B115" s="315"/>
      <c r="C115" s="290" t="s">
        <v>47</v>
      </c>
      <c r="D115" s="290"/>
      <c r="E115" s="290"/>
      <c r="F115" s="313" t="s">
        <v>964</v>
      </c>
      <c r="G115" s="290"/>
      <c r="H115" s="290" t="s">
        <v>1008</v>
      </c>
      <c r="I115" s="290" t="s">
        <v>999</v>
      </c>
      <c r="J115" s="290"/>
      <c r="K115" s="304"/>
    </row>
    <row r="116" s="1" customFormat="1" ht="15" customHeight="1">
      <c r="B116" s="315"/>
      <c r="C116" s="290" t="s">
        <v>57</v>
      </c>
      <c r="D116" s="290"/>
      <c r="E116" s="290"/>
      <c r="F116" s="313" t="s">
        <v>964</v>
      </c>
      <c r="G116" s="290"/>
      <c r="H116" s="290" t="s">
        <v>1009</v>
      </c>
      <c r="I116" s="290" t="s">
        <v>999</v>
      </c>
      <c r="J116" s="290"/>
      <c r="K116" s="304"/>
    </row>
    <row r="117" s="1" customFormat="1" ht="15" customHeight="1">
      <c r="B117" s="315"/>
      <c r="C117" s="290" t="s">
        <v>66</v>
      </c>
      <c r="D117" s="290"/>
      <c r="E117" s="290"/>
      <c r="F117" s="313" t="s">
        <v>964</v>
      </c>
      <c r="G117" s="290"/>
      <c r="H117" s="290" t="s">
        <v>1010</v>
      </c>
      <c r="I117" s="290" t="s">
        <v>1011</v>
      </c>
      <c r="J117" s="290"/>
      <c r="K117" s="304"/>
    </row>
    <row r="118" s="1" customFormat="1" ht="15" customHeight="1">
      <c r="B118" s="318"/>
      <c r="C118" s="324"/>
      <c r="D118" s="324"/>
      <c r="E118" s="324"/>
      <c r="F118" s="324"/>
      <c r="G118" s="324"/>
      <c r="H118" s="324"/>
      <c r="I118" s="324"/>
      <c r="J118" s="324"/>
      <c r="K118" s="320"/>
    </row>
    <row r="119" s="1" customFormat="1" ht="18.75" customHeight="1">
      <c r="B119" s="325"/>
      <c r="C119" s="326"/>
      <c r="D119" s="326"/>
      <c r="E119" s="326"/>
      <c r="F119" s="327"/>
      <c r="G119" s="326"/>
      <c r="H119" s="326"/>
      <c r="I119" s="326"/>
      <c r="J119" s="326"/>
      <c r="K119" s="325"/>
    </row>
    <row r="120" s="1" customFormat="1" ht="18.75" customHeight="1">
      <c r="B120" s="298"/>
      <c r="C120" s="298"/>
      <c r="D120" s="298"/>
      <c r="E120" s="298"/>
      <c r="F120" s="298"/>
      <c r="G120" s="298"/>
      <c r="H120" s="298"/>
      <c r="I120" s="298"/>
      <c r="J120" s="298"/>
      <c r="K120" s="298"/>
    </row>
    <row r="121" s="1" customFormat="1" ht="7.5" customHeight="1">
      <c r="B121" s="328"/>
      <c r="C121" s="329"/>
      <c r="D121" s="329"/>
      <c r="E121" s="329"/>
      <c r="F121" s="329"/>
      <c r="G121" s="329"/>
      <c r="H121" s="329"/>
      <c r="I121" s="329"/>
      <c r="J121" s="329"/>
      <c r="K121" s="330"/>
    </row>
    <row r="122" s="1" customFormat="1" ht="45" customHeight="1">
      <c r="B122" s="331"/>
      <c r="C122" s="281" t="s">
        <v>1012</v>
      </c>
      <c r="D122" s="281"/>
      <c r="E122" s="281"/>
      <c r="F122" s="281"/>
      <c r="G122" s="281"/>
      <c r="H122" s="281"/>
      <c r="I122" s="281"/>
      <c r="J122" s="281"/>
      <c r="K122" s="332"/>
    </row>
    <row r="123" s="1" customFormat="1" ht="17.25" customHeight="1">
      <c r="B123" s="333"/>
      <c r="C123" s="305" t="s">
        <v>958</v>
      </c>
      <c r="D123" s="305"/>
      <c r="E123" s="305"/>
      <c r="F123" s="305" t="s">
        <v>959</v>
      </c>
      <c r="G123" s="306"/>
      <c r="H123" s="305" t="s">
        <v>63</v>
      </c>
      <c r="I123" s="305" t="s">
        <v>66</v>
      </c>
      <c r="J123" s="305" t="s">
        <v>960</v>
      </c>
      <c r="K123" s="334"/>
    </row>
    <row r="124" s="1" customFormat="1" ht="17.25" customHeight="1">
      <c r="B124" s="333"/>
      <c r="C124" s="307" t="s">
        <v>961</v>
      </c>
      <c r="D124" s="307"/>
      <c r="E124" s="307"/>
      <c r="F124" s="308" t="s">
        <v>962</v>
      </c>
      <c r="G124" s="309"/>
      <c r="H124" s="307"/>
      <c r="I124" s="307"/>
      <c r="J124" s="307" t="s">
        <v>963</v>
      </c>
      <c r="K124" s="334"/>
    </row>
    <row r="125" s="1" customFormat="1" ht="5.25" customHeight="1">
      <c r="B125" s="335"/>
      <c r="C125" s="310"/>
      <c r="D125" s="310"/>
      <c r="E125" s="310"/>
      <c r="F125" s="310"/>
      <c r="G125" s="336"/>
      <c r="H125" s="310"/>
      <c r="I125" s="310"/>
      <c r="J125" s="310"/>
      <c r="K125" s="337"/>
    </row>
    <row r="126" s="1" customFormat="1" ht="15" customHeight="1">
      <c r="B126" s="335"/>
      <c r="C126" s="290" t="s">
        <v>967</v>
      </c>
      <c r="D126" s="312"/>
      <c r="E126" s="312"/>
      <c r="F126" s="313" t="s">
        <v>964</v>
      </c>
      <c r="G126" s="290"/>
      <c r="H126" s="290" t="s">
        <v>1004</v>
      </c>
      <c r="I126" s="290" t="s">
        <v>966</v>
      </c>
      <c r="J126" s="290">
        <v>120</v>
      </c>
      <c r="K126" s="338"/>
    </row>
    <row r="127" s="1" customFormat="1" ht="15" customHeight="1">
      <c r="B127" s="335"/>
      <c r="C127" s="290" t="s">
        <v>1013</v>
      </c>
      <c r="D127" s="290"/>
      <c r="E127" s="290"/>
      <c r="F127" s="313" t="s">
        <v>964</v>
      </c>
      <c r="G127" s="290"/>
      <c r="H127" s="290" t="s">
        <v>1014</v>
      </c>
      <c r="I127" s="290" t="s">
        <v>966</v>
      </c>
      <c r="J127" s="290" t="s">
        <v>1015</v>
      </c>
      <c r="K127" s="338"/>
    </row>
    <row r="128" s="1" customFormat="1" ht="15" customHeight="1">
      <c r="B128" s="335"/>
      <c r="C128" s="290" t="s">
        <v>912</v>
      </c>
      <c r="D128" s="290"/>
      <c r="E128" s="290"/>
      <c r="F128" s="313" t="s">
        <v>964</v>
      </c>
      <c r="G128" s="290"/>
      <c r="H128" s="290" t="s">
        <v>1016</v>
      </c>
      <c r="I128" s="290" t="s">
        <v>966</v>
      </c>
      <c r="J128" s="290" t="s">
        <v>1015</v>
      </c>
      <c r="K128" s="338"/>
    </row>
    <row r="129" s="1" customFormat="1" ht="15" customHeight="1">
      <c r="B129" s="335"/>
      <c r="C129" s="290" t="s">
        <v>975</v>
      </c>
      <c r="D129" s="290"/>
      <c r="E129" s="290"/>
      <c r="F129" s="313" t="s">
        <v>970</v>
      </c>
      <c r="G129" s="290"/>
      <c r="H129" s="290" t="s">
        <v>976</v>
      </c>
      <c r="I129" s="290" t="s">
        <v>966</v>
      </c>
      <c r="J129" s="290">
        <v>15</v>
      </c>
      <c r="K129" s="338"/>
    </row>
    <row r="130" s="1" customFormat="1" ht="15" customHeight="1">
      <c r="B130" s="335"/>
      <c r="C130" s="316" t="s">
        <v>977</v>
      </c>
      <c r="D130" s="316"/>
      <c r="E130" s="316"/>
      <c r="F130" s="317" t="s">
        <v>970</v>
      </c>
      <c r="G130" s="316"/>
      <c r="H130" s="316" t="s">
        <v>978</v>
      </c>
      <c r="I130" s="316" t="s">
        <v>966</v>
      </c>
      <c r="J130" s="316">
        <v>15</v>
      </c>
      <c r="K130" s="338"/>
    </row>
    <row r="131" s="1" customFormat="1" ht="15" customHeight="1">
      <c r="B131" s="335"/>
      <c r="C131" s="316" t="s">
        <v>979</v>
      </c>
      <c r="D131" s="316"/>
      <c r="E131" s="316"/>
      <c r="F131" s="317" t="s">
        <v>970</v>
      </c>
      <c r="G131" s="316"/>
      <c r="H131" s="316" t="s">
        <v>980</v>
      </c>
      <c r="I131" s="316" t="s">
        <v>966</v>
      </c>
      <c r="J131" s="316">
        <v>20</v>
      </c>
      <c r="K131" s="338"/>
    </row>
    <row r="132" s="1" customFormat="1" ht="15" customHeight="1">
      <c r="B132" s="335"/>
      <c r="C132" s="316" t="s">
        <v>981</v>
      </c>
      <c r="D132" s="316"/>
      <c r="E132" s="316"/>
      <c r="F132" s="317" t="s">
        <v>970</v>
      </c>
      <c r="G132" s="316"/>
      <c r="H132" s="316" t="s">
        <v>982</v>
      </c>
      <c r="I132" s="316" t="s">
        <v>966</v>
      </c>
      <c r="J132" s="316">
        <v>20</v>
      </c>
      <c r="K132" s="338"/>
    </row>
    <row r="133" s="1" customFormat="1" ht="15" customHeight="1">
      <c r="B133" s="335"/>
      <c r="C133" s="290" t="s">
        <v>969</v>
      </c>
      <c r="D133" s="290"/>
      <c r="E133" s="290"/>
      <c r="F133" s="313" t="s">
        <v>970</v>
      </c>
      <c r="G133" s="290"/>
      <c r="H133" s="290" t="s">
        <v>1004</v>
      </c>
      <c r="I133" s="290" t="s">
        <v>966</v>
      </c>
      <c r="J133" s="290">
        <v>50</v>
      </c>
      <c r="K133" s="338"/>
    </row>
    <row r="134" s="1" customFormat="1" ht="15" customHeight="1">
      <c r="B134" s="335"/>
      <c r="C134" s="290" t="s">
        <v>983</v>
      </c>
      <c r="D134" s="290"/>
      <c r="E134" s="290"/>
      <c r="F134" s="313" t="s">
        <v>970</v>
      </c>
      <c r="G134" s="290"/>
      <c r="H134" s="290" t="s">
        <v>1004</v>
      </c>
      <c r="I134" s="290" t="s">
        <v>966</v>
      </c>
      <c r="J134" s="290">
        <v>50</v>
      </c>
      <c r="K134" s="338"/>
    </row>
    <row r="135" s="1" customFormat="1" ht="15" customHeight="1">
      <c r="B135" s="335"/>
      <c r="C135" s="290" t="s">
        <v>989</v>
      </c>
      <c r="D135" s="290"/>
      <c r="E135" s="290"/>
      <c r="F135" s="313" t="s">
        <v>970</v>
      </c>
      <c r="G135" s="290"/>
      <c r="H135" s="290" t="s">
        <v>1004</v>
      </c>
      <c r="I135" s="290" t="s">
        <v>966</v>
      </c>
      <c r="J135" s="290">
        <v>50</v>
      </c>
      <c r="K135" s="338"/>
    </row>
    <row r="136" s="1" customFormat="1" ht="15" customHeight="1">
      <c r="B136" s="335"/>
      <c r="C136" s="290" t="s">
        <v>991</v>
      </c>
      <c r="D136" s="290"/>
      <c r="E136" s="290"/>
      <c r="F136" s="313" t="s">
        <v>970</v>
      </c>
      <c r="G136" s="290"/>
      <c r="H136" s="290" t="s">
        <v>1004</v>
      </c>
      <c r="I136" s="290" t="s">
        <v>966</v>
      </c>
      <c r="J136" s="290">
        <v>50</v>
      </c>
      <c r="K136" s="338"/>
    </row>
    <row r="137" s="1" customFormat="1" ht="15" customHeight="1">
      <c r="B137" s="335"/>
      <c r="C137" s="290" t="s">
        <v>992</v>
      </c>
      <c r="D137" s="290"/>
      <c r="E137" s="290"/>
      <c r="F137" s="313" t="s">
        <v>970</v>
      </c>
      <c r="G137" s="290"/>
      <c r="H137" s="290" t="s">
        <v>1017</v>
      </c>
      <c r="I137" s="290" t="s">
        <v>966</v>
      </c>
      <c r="J137" s="290">
        <v>255</v>
      </c>
      <c r="K137" s="338"/>
    </row>
    <row r="138" s="1" customFormat="1" ht="15" customHeight="1">
      <c r="B138" s="335"/>
      <c r="C138" s="290" t="s">
        <v>994</v>
      </c>
      <c r="D138" s="290"/>
      <c r="E138" s="290"/>
      <c r="F138" s="313" t="s">
        <v>964</v>
      </c>
      <c r="G138" s="290"/>
      <c r="H138" s="290" t="s">
        <v>1018</v>
      </c>
      <c r="I138" s="290" t="s">
        <v>996</v>
      </c>
      <c r="J138" s="290"/>
      <c r="K138" s="338"/>
    </row>
    <row r="139" s="1" customFormat="1" ht="15" customHeight="1">
      <c r="B139" s="335"/>
      <c r="C139" s="290" t="s">
        <v>997</v>
      </c>
      <c r="D139" s="290"/>
      <c r="E139" s="290"/>
      <c r="F139" s="313" t="s">
        <v>964</v>
      </c>
      <c r="G139" s="290"/>
      <c r="H139" s="290" t="s">
        <v>1019</v>
      </c>
      <c r="I139" s="290" t="s">
        <v>999</v>
      </c>
      <c r="J139" s="290"/>
      <c r="K139" s="338"/>
    </row>
    <row r="140" s="1" customFormat="1" ht="15" customHeight="1">
      <c r="B140" s="335"/>
      <c r="C140" s="290" t="s">
        <v>1000</v>
      </c>
      <c r="D140" s="290"/>
      <c r="E140" s="290"/>
      <c r="F140" s="313" t="s">
        <v>964</v>
      </c>
      <c r="G140" s="290"/>
      <c r="H140" s="290" t="s">
        <v>1000</v>
      </c>
      <c r="I140" s="290" t="s">
        <v>999</v>
      </c>
      <c r="J140" s="290"/>
      <c r="K140" s="338"/>
    </row>
    <row r="141" s="1" customFormat="1" ht="15" customHeight="1">
      <c r="B141" s="335"/>
      <c r="C141" s="290" t="s">
        <v>47</v>
      </c>
      <c r="D141" s="290"/>
      <c r="E141" s="290"/>
      <c r="F141" s="313" t="s">
        <v>964</v>
      </c>
      <c r="G141" s="290"/>
      <c r="H141" s="290" t="s">
        <v>1020</v>
      </c>
      <c r="I141" s="290" t="s">
        <v>999</v>
      </c>
      <c r="J141" s="290"/>
      <c r="K141" s="338"/>
    </row>
    <row r="142" s="1" customFormat="1" ht="15" customHeight="1">
      <c r="B142" s="335"/>
      <c r="C142" s="290" t="s">
        <v>1021</v>
      </c>
      <c r="D142" s="290"/>
      <c r="E142" s="290"/>
      <c r="F142" s="313" t="s">
        <v>964</v>
      </c>
      <c r="G142" s="290"/>
      <c r="H142" s="290" t="s">
        <v>1022</v>
      </c>
      <c r="I142" s="290" t="s">
        <v>999</v>
      </c>
      <c r="J142" s="290"/>
      <c r="K142" s="338"/>
    </row>
    <row r="143" s="1" customFormat="1" ht="15" customHeight="1">
      <c r="B143" s="339"/>
      <c r="C143" s="340"/>
      <c r="D143" s="340"/>
      <c r="E143" s="340"/>
      <c r="F143" s="340"/>
      <c r="G143" s="340"/>
      <c r="H143" s="340"/>
      <c r="I143" s="340"/>
      <c r="J143" s="340"/>
      <c r="K143" s="341"/>
    </row>
    <row r="144" s="1" customFormat="1" ht="18.75" customHeight="1">
      <c r="B144" s="326"/>
      <c r="C144" s="326"/>
      <c r="D144" s="326"/>
      <c r="E144" s="326"/>
      <c r="F144" s="327"/>
      <c r="G144" s="326"/>
      <c r="H144" s="326"/>
      <c r="I144" s="326"/>
      <c r="J144" s="326"/>
      <c r="K144" s="326"/>
    </row>
    <row r="145" s="1" customFormat="1" ht="18.75" customHeight="1">
      <c r="B145" s="298"/>
      <c r="C145" s="298"/>
      <c r="D145" s="298"/>
      <c r="E145" s="298"/>
      <c r="F145" s="298"/>
      <c r="G145" s="298"/>
      <c r="H145" s="298"/>
      <c r="I145" s="298"/>
      <c r="J145" s="298"/>
      <c r="K145" s="298"/>
    </row>
    <row r="146" s="1" customFormat="1" ht="7.5" customHeight="1">
      <c r="B146" s="299"/>
      <c r="C146" s="300"/>
      <c r="D146" s="300"/>
      <c r="E146" s="300"/>
      <c r="F146" s="300"/>
      <c r="G146" s="300"/>
      <c r="H146" s="300"/>
      <c r="I146" s="300"/>
      <c r="J146" s="300"/>
      <c r="K146" s="301"/>
    </row>
    <row r="147" s="1" customFormat="1" ht="45" customHeight="1">
      <c r="B147" s="302"/>
      <c r="C147" s="303" t="s">
        <v>1023</v>
      </c>
      <c r="D147" s="303"/>
      <c r="E147" s="303"/>
      <c r="F147" s="303"/>
      <c r="G147" s="303"/>
      <c r="H147" s="303"/>
      <c r="I147" s="303"/>
      <c r="J147" s="303"/>
      <c r="K147" s="304"/>
    </row>
    <row r="148" s="1" customFormat="1" ht="17.25" customHeight="1">
      <c r="B148" s="302"/>
      <c r="C148" s="305" t="s">
        <v>958</v>
      </c>
      <c r="D148" s="305"/>
      <c r="E148" s="305"/>
      <c r="F148" s="305" t="s">
        <v>959</v>
      </c>
      <c r="G148" s="306"/>
      <c r="H148" s="305" t="s">
        <v>63</v>
      </c>
      <c r="I148" s="305" t="s">
        <v>66</v>
      </c>
      <c r="J148" s="305" t="s">
        <v>960</v>
      </c>
      <c r="K148" s="304"/>
    </row>
    <row r="149" s="1" customFormat="1" ht="17.25" customHeight="1">
      <c r="B149" s="302"/>
      <c r="C149" s="307" t="s">
        <v>961</v>
      </c>
      <c r="D149" s="307"/>
      <c r="E149" s="307"/>
      <c r="F149" s="308" t="s">
        <v>962</v>
      </c>
      <c r="G149" s="309"/>
      <c r="H149" s="307"/>
      <c r="I149" s="307"/>
      <c r="J149" s="307" t="s">
        <v>963</v>
      </c>
      <c r="K149" s="304"/>
    </row>
    <row r="150" s="1" customFormat="1" ht="5.25" customHeight="1">
      <c r="B150" s="315"/>
      <c r="C150" s="310"/>
      <c r="D150" s="310"/>
      <c r="E150" s="310"/>
      <c r="F150" s="310"/>
      <c r="G150" s="311"/>
      <c r="H150" s="310"/>
      <c r="I150" s="310"/>
      <c r="J150" s="310"/>
      <c r="K150" s="338"/>
    </row>
    <row r="151" s="1" customFormat="1" ht="15" customHeight="1">
      <c r="B151" s="315"/>
      <c r="C151" s="342" t="s">
        <v>967</v>
      </c>
      <c r="D151" s="290"/>
      <c r="E151" s="290"/>
      <c r="F151" s="343" t="s">
        <v>964</v>
      </c>
      <c r="G151" s="290"/>
      <c r="H151" s="342" t="s">
        <v>1004</v>
      </c>
      <c r="I151" s="342" t="s">
        <v>966</v>
      </c>
      <c r="J151" s="342">
        <v>120</v>
      </c>
      <c r="K151" s="338"/>
    </row>
    <row r="152" s="1" customFormat="1" ht="15" customHeight="1">
      <c r="B152" s="315"/>
      <c r="C152" s="342" t="s">
        <v>1013</v>
      </c>
      <c r="D152" s="290"/>
      <c r="E152" s="290"/>
      <c r="F152" s="343" t="s">
        <v>964</v>
      </c>
      <c r="G152" s="290"/>
      <c r="H152" s="342" t="s">
        <v>1024</v>
      </c>
      <c r="I152" s="342" t="s">
        <v>966</v>
      </c>
      <c r="J152" s="342" t="s">
        <v>1015</v>
      </c>
      <c r="K152" s="338"/>
    </row>
    <row r="153" s="1" customFormat="1" ht="15" customHeight="1">
      <c r="B153" s="315"/>
      <c r="C153" s="342" t="s">
        <v>912</v>
      </c>
      <c r="D153" s="290"/>
      <c r="E153" s="290"/>
      <c r="F153" s="343" t="s">
        <v>964</v>
      </c>
      <c r="G153" s="290"/>
      <c r="H153" s="342" t="s">
        <v>1025</v>
      </c>
      <c r="I153" s="342" t="s">
        <v>966</v>
      </c>
      <c r="J153" s="342" t="s">
        <v>1015</v>
      </c>
      <c r="K153" s="338"/>
    </row>
    <row r="154" s="1" customFormat="1" ht="15" customHeight="1">
      <c r="B154" s="315"/>
      <c r="C154" s="342" t="s">
        <v>969</v>
      </c>
      <c r="D154" s="290"/>
      <c r="E154" s="290"/>
      <c r="F154" s="343" t="s">
        <v>970</v>
      </c>
      <c r="G154" s="290"/>
      <c r="H154" s="342" t="s">
        <v>1004</v>
      </c>
      <c r="I154" s="342" t="s">
        <v>966</v>
      </c>
      <c r="J154" s="342">
        <v>50</v>
      </c>
      <c r="K154" s="338"/>
    </row>
    <row r="155" s="1" customFormat="1" ht="15" customHeight="1">
      <c r="B155" s="315"/>
      <c r="C155" s="342" t="s">
        <v>972</v>
      </c>
      <c r="D155" s="290"/>
      <c r="E155" s="290"/>
      <c r="F155" s="343" t="s">
        <v>964</v>
      </c>
      <c r="G155" s="290"/>
      <c r="H155" s="342" t="s">
        <v>1004</v>
      </c>
      <c r="I155" s="342" t="s">
        <v>974</v>
      </c>
      <c r="J155" s="342"/>
      <c r="K155" s="338"/>
    </row>
    <row r="156" s="1" customFormat="1" ht="15" customHeight="1">
      <c r="B156" s="315"/>
      <c r="C156" s="342" t="s">
        <v>983</v>
      </c>
      <c r="D156" s="290"/>
      <c r="E156" s="290"/>
      <c r="F156" s="343" t="s">
        <v>970</v>
      </c>
      <c r="G156" s="290"/>
      <c r="H156" s="342" t="s">
        <v>1004</v>
      </c>
      <c r="I156" s="342" t="s">
        <v>966</v>
      </c>
      <c r="J156" s="342">
        <v>50</v>
      </c>
      <c r="K156" s="338"/>
    </row>
    <row r="157" s="1" customFormat="1" ht="15" customHeight="1">
      <c r="B157" s="315"/>
      <c r="C157" s="342" t="s">
        <v>991</v>
      </c>
      <c r="D157" s="290"/>
      <c r="E157" s="290"/>
      <c r="F157" s="343" t="s">
        <v>970</v>
      </c>
      <c r="G157" s="290"/>
      <c r="H157" s="342" t="s">
        <v>1004</v>
      </c>
      <c r="I157" s="342" t="s">
        <v>966</v>
      </c>
      <c r="J157" s="342">
        <v>50</v>
      </c>
      <c r="K157" s="338"/>
    </row>
    <row r="158" s="1" customFormat="1" ht="15" customHeight="1">
      <c r="B158" s="315"/>
      <c r="C158" s="342" t="s">
        <v>989</v>
      </c>
      <c r="D158" s="290"/>
      <c r="E158" s="290"/>
      <c r="F158" s="343" t="s">
        <v>970</v>
      </c>
      <c r="G158" s="290"/>
      <c r="H158" s="342" t="s">
        <v>1004</v>
      </c>
      <c r="I158" s="342" t="s">
        <v>966</v>
      </c>
      <c r="J158" s="342">
        <v>50</v>
      </c>
      <c r="K158" s="338"/>
    </row>
    <row r="159" s="1" customFormat="1" ht="15" customHeight="1">
      <c r="B159" s="315"/>
      <c r="C159" s="342" t="s">
        <v>98</v>
      </c>
      <c r="D159" s="290"/>
      <c r="E159" s="290"/>
      <c r="F159" s="343" t="s">
        <v>964</v>
      </c>
      <c r="G159" s="290"/>
      <c r="H159" s="342" t="s">
        <v>1026</v>
      </c>
      <c r="I159" s="342" t="s">
        <v>966</v>
      </c>
      <c r="J159" s="342" t="s">
        <v>1027</v>
      </c>
      <c r="K159" s="338"/>
    </row>
    <row r="160" s="1" customFormat="1" ht="15" customHeight="1">
      <c r="B160" s="315"/>
      <c r="C160" s="342" t="s">
        <v>1028</v>
      </c>
      <c r="D160" s="290"/>
      <c r="E160" s="290"/>
      <c r="F160" s="343" t="s">
        <v>964</v>
      </c>
      <c r="G160" s="290"/>
      <c r="H160" s="342" t="s">
        <v>1029</v>
      </c>
      <c r="I160" s="342" t="s">
        <v>999</v>
      </c>
      <c r="J160" s="342"/>
      <c r="K160" s="338"/>
    </row>
    <row r="161" s="1" customFormat="1" ht="15" customHeight="1">
      <c r="B161" s="344"/>
      <c r="C161" s="324"/>
      <c r="D161" s="324"/>
      <c r="E161" s="324"/>
      <c r="F161" s="324"/>
      <c r="G161" s="324"/>
      <c r="H161" s="324"/>
      <c r="I161" s="324"/>
      <c r="J161" s="324"/>
      <c r="K161" s="345"/>
    </row>
    <row r="162" s="1" customFormat="1" ht="18.75" customHeight="1">
      <c r="B162" s="326"/>
      <c r="C162" s="336"/>
      <c r="D162" s="336"/>
      <c r="E162" s="336"/>
      <c r="F162" s="346"/>
      <c r="G162" s="336"/>
      <c r="H162" s="336"/>
      <c r="I162" s="336"/>
      <c r="J162" s="336"/>
      <c r="K162" s="326"/>
    </row>
    <row r="163" s="1" customFormat="1" ht="18.75" customHeight="1">
      <c r="B163" s="298"/>
      <c r="C163" s="298"/>
      <c r="D163" s="298"/>
      <c r="E163" s="298"/>
      <c r="F163" s="298"/>
      <c r="G163" s="298"/>
      <c r="H163" s="298"/>
      <c r="I163" s="298"/>
      <c r="J163" s="298"/>
      <c r="K163" s="298"/>
    </row>
    <row r="164" s="1" customFormat="1" ht="7.5" customHeight="1">
      <c r="B164" s="277"/>
      <c r="C164" s="278"/>
      <c r="D164" s="278"/>
      <c r="E164" s="278"/>
      <c r="F164" s="278"/>
      <c r="G164" s="278"/>
      <c r="H164" s="278"/>
      <c r="I164" s="278"/>
      <c r="J164" s="278"/>
      <c r="K164" s="279"/>
    </row>
    <row r="165" s="1" customFormat="1" ht="45" customHeight="1">
      <c r="B165" s="280"/>
      <c r="C165" s="281" t="s">
        <v>1030</v>
      </c>
      <c r="D165" s="281"/>
      <c r="E165" s="281"/>
      <c r="F165" s="281"/>
      <c r="G165" s="281"/>
      <c r="H165" s="281"/>
      <c r="I165" s="281"/>
      <c r="J165" s="281"/>
      <c r="K165" s="282"/>
    </row>
    <row r="166" s="1" customFormat="1" ht="17.25" customHeight="1">
      <c r="B166" s="280"/>
      <c r="C166" s="305" t="s">
        <v>958</v>
      </c>
      <c r="D166" s="305"/>
      <c r="E166" s="305"/>
      <c r="F166" s="305" t="s">
        <v>959</v>
      </c>
      <c r="G166" s="347"/>
      <c r="H166" s="348" t="s">
        <v>63</v>
      </c>
      <c r="I166" s="348" t="s">
        <v>66</v>
      </c>
      <c r="J166" s="305" t="s">
        <v>960</v>
      </c>
      <c r="K166" s="282"/>
    </row>
    <row r="167" s="1" customFormat="1" ht="17.25" customHeight="1">
      <c r="B167" s="283"/>
      <c r="C167" s="307" t="s">
        <v>961</v>
      </c>
      <c r="D167" s="307"/>
      <c r="E167" s="307"/>
      <c r="F167" s="308" t="s">
        <v>962</v>
      </c>
      <c r="G167" s="349"/>
      <c r="H167" s="350"/>
      <c r="I167" s="350"/>
      <c r="J167" s="307" t="s">
        <v>963</v>
      </c>
      <c r="K167" s="285"/>
    </row>
    <row r="168" s="1" customFormat="1" ht="5.25" customHeight="1">
      <c r="B168" s="315"/>
      <c r="C168" s="310"/>
      <c r="D168" s="310"/>
      <c r="E168" s="310"/>
      <c r="F168" s="310"/>
      <c r="G168" s="311"/>
      <c r="H168" s="310"/>
      <c r="I168" s="310"/>
      <c r="J168" s="310"/>
      <c r="K168" s="338"/>
    </row>
    <row r="169" s="1" customFormat="1" ht="15" customHeight="1">
      <c r="B169" s="315"/>
      <c r="C169" s="290" t="s">
        <v>967</v>
      </c>
      <c r="D169" s="290"/>
      <c r="E169" s="290"/>
      <c r="F169" s="313" t="s">
        <v>964</v>
      </c>
      <c r="G169" s="290"/>
      <c r="H169" s="290" t="s">
        <v>1004</v>
      </c>
      <c r="I169" s="290" t="s">
        <v>966</v>
      </c>
      <c r="J169" s="290">
        <v>120</v>
      </c>
      <c r="K169" s="338"/>
    </row>
    <row r="170" s="1" customFormat="1" ht="15" customHeight="1">
      <c r="B170" s="315"/>
      <c r="C170" s="290" t="s">
        <v>1013</v>
      </c>
      <c r="D170" s="290"/>
      <c r="E170" s="290"/>
      <c r="F170" s="313" t="s">
        <v>964</v>
      </c>
      <c r="G170" s="290"/>
      <c r="H170" s="290" t="s">
        <v>1014</v>
      </c>
      <c r="I170" s="290" t="s">
        <v>966</v>
      </c>
      <c r="J170" s="290" t="s">
        <v>1015</v>
      </c>
      <c r="K170" s="338"/>
    </row>
    <row r="171" s="1" customFormat="1" ht="15" customHeight="1">
      <c r="B171" s="315"/>
      <c r="C171" s="290" t="s">
        <v>912</v>
      </c>
      <c r="D171" s="290"/>
      <c r="E171" s="290"/>
      <c r="F171" s="313" t="s">
        <v>964</v>
      </c>
      <c r="G171" s="290"/>
      <c r="H171" s="290" t="s">
        <v>1031</v>
      </c>
      <c r="I171" s="290" t="s">
        <v>966</v>
      </c>
      <c r="J171" s="290" t="s">
        <v>1015</v>
      </c>
      <c r="K171" s="338"/>
    </row>
    <row r="172" s="1" customFormat="1" ht="15" customHeight="1">
      <c r="B172" s="315"/>
      <c r="C172" s="290" t="s">
        <v>969</v>
      </c>
      <c r="D172" s="290"/>
      <c r="E172" s="290"/>
      <c r="F172" s="313" t="s">
        <v>970</v>
      </c>
      <c r="G172" s="290"/>
      <c r="H172" s="290" t="s">
        <v>1031</v>
      </c>
      <c r="I172" s="290" t="s">
        <v>966</v>
      </c>
      <c r="J172" s="290">
        <v>50</v>
      </c>
      <c r="K172" s="338"/>
    </row>
    <row r="173" s="1" customFormat="1" ht="15" customHeight="1">
      <c r="B173" s="315"/>
      <c r="C173" s="290" t="s">
        <v>972</v>
      </c>
      <c r="D173" s="290"/>
      <c r="E173" s="290"/>
      <c r="F173" s="313" t="s">
        <v>964</v>
      </c>
      <c r="G173" s="290"/>
      <c r="H173" s="290" t="s">
        <v>1031</v>
      </c>
      <c r="I173" s="290" t="s">
        <v>974</v>
      </c>
      <c r="J173" s="290"/>
      <c r="K173" s="338"/>
    </row>
    <row r="174" s="1" customFormat="1" ht="15" customHeight="1">
      <c r="B174" s="315"/>
      <c r="C174" s="290" t="s">
        <v>983</v>
      </c>
      <c r="D174" s="290"/>
      <c r="E174" s="290"/>
      <c r="F174" s="313" t="s">
        <v>970</v>
      </c>
      <c r="G174" s="290"/>
      <c r="H174" s="290" t="s">
        <v>1031</v>
      </c>
      <c r="I174" s="290" t="s">
        <v>966</v>
      </c>
      <c r="J174" s="290">
        <v>50</v>
      </c>
      <c r="K174" s="338"/>
    </row>
    <row r="175" s="1" customFormat="1" ht="15" customHeight="1">
      <c r="B175" s="315"/>
      <c r="C175" s="290" t="s">
        <v>991</v>
      </c>
      <c r="D175" s="290"/>
      <c r="E175" s="290"/>
      <c r="F175" s="313" t="s">
        <v>970</v>
      </c>
      <c r="G175" s="290"/>
      <c r="H175" s="290" t="s">
        <v>1031</v>
      </c>
      <c r="I175" s="290" t="s">
        <v>966</v>
      </c>
      <c r="J175" s="290">
        <v>50</v>
      </c>
      <c r="K175" s="338"/>
    </row>
    <row r="176" s="1" customFormat="1" ht="15" customHeight="1">
      <c r="B176" s="315"/>
      <c r="C176" s="290" t="s">
        <v>989</v>
      </c>
      <c r="D176" s="290"/>
      <c r="E176" s="290"/>
      <c r="F176" s="313" t="s">
        <v>970</v>
      </c>
      <c r="G176" s="290"/>
      <c r="H176" s="290" t="s">
        <v>1031</v>
      </c>
      <c r="I176" s="290" t="s">
        <v>966</v>
      </c>
      <c r="J176" s="290">
        <v>50</v>
      </c>
      <c r="K176" s="338"/>
    </row>
    <row r="177" s="1" customFormat="1" ht="15" customHeight="1">
      <c r="B177" s="315"/>
      <c r="C177" s="290" t="s">
        <v>112</v>
      </c>
      <c r="D177" s="290"/>
      <c r="E177" s="290"/>
      <c r="F177" s="313" t="s">
        <v>964</v>
      </c>
      <c r="G177" s="290"/>
      <c r="H177" s="290" t="s">
        <v>1032</v>
      </c>
      <c r="I177" s="290" t="s">
        <v>1033</v>
      </c>
      <c r="J177" s="290"/>
      <c r="K177" s="338"/>
    </row>
    <row r="178" s="1" customFormat="1" ht="15" customHeight="1">
      <c r="B178" s="315"/>
      <c r="C178" s="290" t="s">
        <v>66</v>
      </c>
      <c r="D178" s="290"/>
      <c r="E178" s="290"/>
      <c r="F178" s="313" t="s">
        <v>964</v>
      </c>
      <c r="G178" s="290"/>
      <c r="H178" s="290" t="s">
        <v>1034</v>
      </c>
      <c r="I178" s="290" t="s">
        <v>1035</v>
      </c>
      <c r="J178" s="290">
        <v>1</v>
      </c>
      <c r="K178" s="338"/>
    </row>
    <row r="179" s="1" customFormat="1" ht="15" customHeight="1">
      <c r="B179" s="315"/>
      <c r="C179" s="290" t="s">
        <v>62</v>
      </c>
      <c r="D179" s="290"/>
      <c r="E179" s="290"/>
      <c r="F179" s="313" t="s">
        <v>964</v>
      </c>
      <c r="G179" s="290"/>
      <c r="H179" s="290" t="s">
        <v>1036</v>
      </c>
      <c r="I179" s="290" t="s">
        <v>966</v>
      </c>
      <c r="J179" s="290">
        <v>20</v>
      </c>
      <c r="K179" s="338"/>
    </row>
    <row r="180" s="1" customFormat="1" ht="15" customHeight="1">
      <c r="B180" s="315"/>
      <c r="C180" s="290" t="s">
        <v>63</v>
      </c>
      <c r="D180" s="290"/>
      <c r="E180" s="290"/>
      <c r="F180" s="313" t="s">
        <v>964</v>
      </c>
      <c r="G180" s="290"/>
      <c r="H180" s="290" t="s">
        <v>1037</v>
      </c>
      <c r="I180" s="290" t="s">
        <v>966</v>
      </c>
      <c r="J180" s="290">
        <v>255</v>
      </c>
      <c r="K180" s="338"/>
    </row>
    <row r="181" s="1" customFormat="1" ht="15" customHeight="1">
      <c r="B181" s="315"/>
      <c r="C181" s="290" t="s">
        <v>113</v>
      </c>
      <c r="D181" s="290"/>
      <c r="E181" s="290"/>
      <c r="F181" s="313" t="s">
        <v>964</v>
      </c>
      <c r="G181" s="290"/>
      <c r="H181" s="290" t="s">
        <v>928</v>
      </c>
      <c r="I181" s="290" t="s">
        <v>966</v>
      </c>
      <c r="J181" s="290">
        <v>10</v>
      </c>
      <c r="K181" s="338"/>
    </row>
    <row r="182" s="1" customFormat="1" ht="15" customHeight="1">
      <c r="B182" s="315"/>
      <c r="C182" s="290" t="s">
        <v>114</v>
      </c>
      <c r="D182" s="290"/>
      <c r="E182" s="290"/>
      <c r="F182" s="313" t="s">
        <v>964</v>
      </c>
      <c r="G182" s="290"/>
      <c r="H182" s="290" t="s">
        <v>1038</v>
      </c>
      <c r="I182" s="290" t="s">
        <v>999</v>
      </c>
      <c r="J182" s="290"/>
      <c r="K182" s="338"/>
    </row>
    <row r="183" s="1" customFormat="1" ht="15" customHeight="1">
      <c r="B183" s="315"/>
      <c r="C183" s="290" t="s">
        <v>1039</v>
      </c>
      <c r="D183" s="290"/>
      <c r="E183" s="290"/>
      <c r="F183" s="313" t="s">
        <v>964</v>
      </c>
      <c r="G183" s="290"/>
      <c r="H183" s="290" t="s">
        <v>1040</v>
      </c>
      <c r="I183" s="290" t="s">
        <v>999</v>
      </c>
      <c r="J183" s="290"/>
      <c r="K183" s="338"/>
    </row>
    <row r="184" s="1" customFormat="1" ht="15" customHeight="1">
      <c r="B184" s="315"/>
      <c r="C184" s="290" t="s">
        <v>1028</v>
      </c>
      <c r="D184" s="290"/>
      <c r="E184" s="290"/>
      <c r="F184" s="313" t="s">
        <v>964</v>
      </c>
      <c r="G184" s="290"/>
      <c r="H184" s="290" t="s">
        <v>1041</v>
      </c>
      <c r="I184" s="290" t="s">
        <v>999</v>
      </c>
      <c r="J184" s="290"/>
      <c r="K184" s="338"/>
    </row>
    <row r="185" s="1" customFormat="1" ht="15" customHeight="1">
      <c r="B185" s="315"/>
      <c r="C185" s="290" t="s">
        <v>116</v>
      </c>
      <c r="D185" s="290"/>
      <c r="E185" s="290"/>
      <c r="F185" s="313" t="s">
        <v>970</v>
      </c>
      <c r="G185" s="290"/>
      <c r="H185" s="290" t="s">
        <v>1042</v>
      </c>
      <c r="I185" s="290" t="s">
        <v>966</v>
      </c>
      <c r="J185" s="290">
        <v>50</v>
      </c>
      <c r="K185" s="338"/>
    </row>
    <row r="186" s="1" customFormat="1" ht="15" customHeight="1">
      <c r="B186" s="315"/>
      <c r="C186" s="290" t="s">
        <v>1043</v>
      </c>
      <c r="D186" s="290"/>
      <c r="E186" s="290"/>
      <c r="F186" s="313" t="s">
        <v>970</v>
      </c>
      <c r="G186" s="290"/>
      <c r="H186" s="290" t="s">
        <v>1044</v>
      </c>
      <c r="I186" s="290" t="s">
        <v>1045</v>
      </c>
      <c r="J186" s="290"/>
      <c r="K186" s="338"/>
    </row>
    <row r="187" s="1" customFormat="1" ht="15" customHeight="1">
      <c r="B187" s="315"/>
      <c r="C187" s="290" t="s">
        <v>1046</v>
      </c>
      <c r="D187" s="290"/>
      <c r="E187" s="290"/>
      <c r="F187" s="313" t="s">
        <v>970</v>
      </c>
      <c r="G187" s="290"/>
      <c r="H187" s="290" t="s">
        <v>1047</v>
      </c>
      <c r="I187" s="290" t="s">
        <v>1045</v>
      </c>
      <c r="J187" s="290"/>
      <c r="K187" s="338"/>
    </row>
    <row r="188" s="1" customFormat="1" ht="15" customHeight="1">
      <c r="B188" s="315"/>
      <c r="C188" s="290" t="s">
        <v>1048</v>
      </c>
      <c r="D188" s="290"/>
      <c r="E188" s="290"/>
      <c r="F188" s="313" t="s">
        <v>970</v>
      </c>
      <c r="G188" s="290"/>
      <c r="H188" s="290" t="s">
        <v>1049</v>
      </c>
      <c r="I188" s="290" t="s">
        <v>1045</v>
      </c>
      <c r="J188" s="290"/>
      <c r="K188" s="338"/>
    </row>
    <row r="189" s="1" customFormat="1" ht="15" customHeight="1">
      <c r="B189" s="315"/>
      <c r="C189" s="351" t="s">
        <v>1050</v>
      </c>
      <c r="D189" s="290"/>
      <c r="E189" s="290"/>
      <c r="F189" s="313" t="s">
        <v>970</v>
      </c>
      <c r="G189" s="290"/>
      <c r="H189" s="290" t="s">
        <v>1051</v>
      </c>
      <c r="I189" s="290" t="s">
        <v>1052</v>
      </c>
      <c r="J189" s="352" t="s">
        <v>1053</v>
      </c>
      <c r="K189" s="338"/>
    </row>
    <row r="190" s="1" customFormat="1" ht="15" customHeight="1">
      <c r="B190" s="315"/>
      <c r="C190" s="351" t="s">
        <v>51</v>
      </c>
      <c r="D190" s="290"/>
      <c r="E190" s="290"/>
      <c r="F190" s="313" t="s">
        <v>964</v>
      </c>
      <c r="G190" s="290"/>
      <c r="H190" s="287" t="s">
        <v>1054</v>
      </c>
      <c r="I190" s="290" t="s">
        <v>1055</v>
      </c>
      <c r="J190" s="290"/>
      <c r="K190" s="338"/>
    </row>
    <row r="191" s="1" customFormat="1" ht="15" customHeight="1">
      <c r="B191" s="315"/>
      <c r="C191" s="351" t="s">
        <v>1056</v>
      </c>
      <c r="D191" s="290"/>
      <c r="E191" s="290"/>
      <c r="F191" s="313" t="s">
        <v>964</v>
      </c>
      <c r="G191" s="290"/>
      <c r="H191" s="290" t="s">
        <v>1057</v>
      </c>
      <c r="I191" s="290" t="s">
        <v>999</v>
      </c>
      <c r="J191" s="290"/>
      <c r="K191" s="338"/>
    </row>
    <row r="192" s="1" customFormat="1" ht="15" customHeight="1">
      <c r="B192" s="315"/>
      <c r="C192" s="351" t="s">
        <v>1058</v>
      </c>
      <c r="D192" s="290"/>
      <c r="E192" s="290"/>
      <c r="F192" s="313" t="s">
        <v>964</v>
      </c>
      <c r="G192" s="290"/>
      <c r="H192" s="290" t="s">
        <v>1059</v>
      </c>
      <c r="I192" s="290" t="s">
        <v>999</v>
      </c>
      <c r="J192" s="290"/>
      <c r="K192" s="338"/>
    </row>
    <row r="193" s="1" customFormat="1" ht="15" customHeight="1">
      <c r="B193" s="315"/>
      <c r="C193" s="351" t="s">
        <v>1060</v>
      </c>
      <c r="D193" s="290"/>
      <c r="E193" s="290"/>
      <c r="F193" s="313" t="s">
        <v>970</v>
      </c>
      <c r="G193" s="290"/>
      <c r="H193" s="290" t="s">
        <v>1061</v>
      </c>
      <c r="I193" s="290" t="s">
        <v>999</v>
      </c>
      <c r="J193" s="290"/>
      <c r="K193" s="338"/>
    </row>
    <row r="194" s="1" customFormat="1" ht="15" customHeight="1">
      <c r="B194" s="344"/>
      <c r="C194" s="353"/>
      <c r="D194" s="324"/>
      <c r="E194" s="324"/>
      <c r="F194" s="324"/>
      <c r="G194" s="324"/>
      <c r="H194" s="324"/>
      <c r="I194" s="324"/>
      <c r="J194" s="324"/>
      <c r="K194" s="345"/>
    </row>
    <row r="195" s="1" customFormat="1" ht="18.75" customHeight="1">
      <c r="B195" s="326"/>
      <c r="C195" s="336"/>
      <c r="D195" s="336"/>
      <c r="E195" s="336"/>
      <c r="F195" s="346"/>
      <c r="G195" s="336"/>
      <c r="H195" s="336"/>
      <c r="I195" s="336"/>
      <c r="J195" s="336"/>
      <c r="K195" s="326"/>
    </row>
    <row r="196" s="1" customFormat="1" ht="18.75" customHeight="1">
      <c r="B196" s="326"/>
      <c r="C196" s="336"/>
      <c r="D196" s="336"/>
      <c r="E196" s="336"/>
      <c r="F196" s="346"/>
      <c r="G196" s="336"/>
      <c r="H196" s="336"/>
      <c r="I196" s="336"/>
      <c r="J196" s="336"/>
      <c r="K196" s="326"/>
    </row>
    <row r="197" s="1" customFormat="1" ht="18.75" customHeight="1">
      <c r="B197" s="298"/>
      <c r="C197" s="298"/>
      <c r="D197" s="298"/>
      <c r="E197" s="298"/>
      <c r="F197" s="298"/>
      <c r="G197" s="298"/>
      <c r="H197" s="298"/>
      <c r="I197" s="298"/>
      <c r="J197" s="298"/>
      <c r="K197" s="298"/>
    </row>
    <row r="198" s="1" customFormat="1">
      <c r="B198" s="277"/>
      <c r="C198" s="278"/>
      <c r="D198" s="278"/>
      <c r="E198" s="278"/>
      <c r="F198" s="278"/>
      <c r="G198" s="278"/>
      <c r="H198" s="278"/>
      <c r="I198" s="278"/>
      <c r="J198" s="278"/>
      <c r="K198" s="279"/>
    </row>
    <row r="199" s="1" customFormat="1" ht="21">
      <c r="B199" s="280"/>
      <c r="C199" s="281" t="s">
        <v>1062</v>
      </c>
      <c r="D199" s="281"/>
      <c r="E199" s="281"/>
      <c r="F199" s="281"/>
      <c r="G199" s="281"/>
      <c r="H199" s="281"/>
      <c r="I199" s="281"/>
      <c r="J199" s="281"/>
      <c r="K199" s="282"/>
    </row>
    <row r="200" s="1" customFormat="1" ht="25.5" customHeight="1">
      <c r="B200" s="280"/>
      <c r="C200" s="354" t="s">
        <v>1063</v>
      </c>
      <c r="D200" s="354"/>
      <c r="E200" s="354"/>
      <c r="F200" s="354" t="s">
        <v>1064</v>
      </c>
      <c r="G200" s="355"/>
      <c r="H200" s="354" t="s">
        <v>1065</v>
      </c>
      <c r="I200" s="354"/>
      <c r="J200" s="354"/>
      <c r="K200" s="282"/>
    </row>
    <row r="201" s="1" customFormat="1" ht="5.25" customHeight="1">
      <c r="B201" s="315"/>
      <c r="C201" s="310"/>
      <c r="D201" s="310"/>
      <c r="E201" s="310"/>
      <c r="F201" s="310"/>
      <c r="G201" s="336"/>
      <c r="H201" s="310"/>
      <c r="I201" s="310"/>
      <c r="J201" s="310"/>
      <c r="K201" s="338"/>
    </row>
    <row r="202" s="1" customFormat="1" ht="15" customHeight="1">
      <c r="B202" s="315"/>
      <c r="C202" s="290" t="s">
        <v>1055</v>
      </c>
      <c r="D202" s="290"/>
      <c r="E202" s="290"/>
      <c r="F202" s="313" t="s">
        <v>52</v>
      </c>
      <c r="G202" s="290"/>
      <c r="H202" s="290" t="s">
        <v>1066</v>
      </c>
      <c r="I202" s="290"/>
      <c r="J202" s="290"/>
      <c r="K202" s="338"/>
    </row>
    <row r="203" s="1" customFormat="1" ht="15" customHeight="1">
      <c r="B203" s="315"/>
      <c r="C203" s="290"/>
      <c r="D203" s="290"/>
      <c r="E203" s="290"/>
      <c r="F203" s="313" t="s">
        <v>53</v>
      </c>
      <c r="G203" s="290"/>
      <c r="H203" s="290" t="s">
        <v>1067</v>
      </c>
      <c r="I203" s="290"/>
      <c r="J203" s="290"/>
      <c r="K203" s="338"/>
    </row>
    <row r="204" s="1" customFormat="1" ht="15" customHeight="1">
      <c r="B204" s="315"/>
      <c r="C204" s="290"/>
      <c r="D204" s="290"/>
      <c r="E204" s="290"/>
      <c r="F204" s="313" t="s">
        <v>56</v>
      </c>
      <c r="G204" s="290"/>
      <c r="H204" s="290" t="s">
        <v>1068</v>
      </c>
      <c r="I204" s="290"/>
      <c r="J204" s="290"/>
      <c r="K204" s="338"/>
    </row>
    <row r="205" s="1" customFormat="1" ht="15" customHeight="1">
      <c r="B205" s="315"/>
      <c r="C205" s="290"/>
      <c r="D205" s="290"/>
      <c r="E205" s="290"/>
      <c r="F205" s="313" t="s">
        <v>54</v>
      </c>
      <c r="G205" s="290"/>
      <c r="H205" s="290" t="s">
        <v>1069</v>
      </c>
      <c r="I205" s="290"/>
      <c r="J205" s="290"/>
      <c r="K205" s="338"/>
    </row>
    <row r="206" s="1" customFormat="1" ht="15" customHeight="1">
      <c r="B206" s="315"/>
      <c r="C206" s="290"/>
      <c r="D206" s="290"/>
      <c r="E206" s="290"/>
      <c r="F206" s="313" t="s">
        <v>55</v>
      </c>
      <c r="G206" s="290"/>
      <c r="H206" s="290" t="s">
        <v>1070</v>
      </c>
      <c r="I206" s="290"/>
      <c r="J206" s="290"/>
      <c r="K206" s="338"/>
    </row>
    <row r="207" s="1" customFormat="1" ht="15" customHeight="1">
      <c r="B207" s="315"/>
      <c r="C207" s="290"/>
      <c r="D207" s="290"/>
      <c r="E207" s="290"/>
      <c r="F207" s="313"/>
      <c r="G207" s="290"/>
      <c r="H207" s="290"/>
      <c r="I207" s="290"/>
      <c r="J207" s="290"/>
      <c r="K207" s="338"/>
    </row>
    <row r="208" s="1" customFormat="1" ht="15" customHeight="1">
      <c r="B208" s="315"/>
      <c r="C208" s="290" t="s">
        <v>1011</v>
      </c>
      <c r="D208" s="290"/>
      <c r="E208" s="290"/>
      <c r="F208" s="313" t="s">
        <v>88</v>
      </c>
      <c r="G208" s="290"/>
      <c r="H208" s="290" t="s">
        <v>1071</v>
      </c>
      <c r="I208" s="290"/>
      <c r="J208" s="290"/>
      <c r="K208" s="338"/>
    </row>
    <row r="209" s="1" customFormat="1" ht="15" customHeight="1">
      <c r="B209" s="315"/>
      <c r="C209" s="290"/>
      <c r="D209" s="290"/>
      <c r="E209" s="290"/>
      <c r="F209" s="313" t="s">
        <v>907</v>
      </c>
      <c r="G209" s="290"/>
      <c r="H209" s="290" t="s">
        <v>908</v>
      </c>
      <c r="I209" s="290"/>
      <c r="J209" s="290"/>
      <c r="K209" s="338"/>
    </row>
    <row r="210" s="1" customFormat="1" ht="15" customHeight="1">
      <c r="B210" s="315"/>
      <c r="C210" s="290"/>
      <c r="D210" s="290"/>
      <c r="E210" s="290"/>
      <c r="F210" s="313" t="s">
        <v>905</v>
      </c>
      <c r="G210" s="290"/>
      <c r="H210" s="290" t="s">
        <v>1072</v>
      </c>
      <c r="I210" s="290"/>
      <c r="J210" s="290"/>
      <c r="K210" s="338"/>
    </row>
    <row r="211" s="1" customFormat="1" ht="15" customHeight="1">
      <c r="B211" s="356"/>
      <c r="C211" s="290"/>
      <c r="D211" s="290"/>
      <c r="E211" s="290"/>
      <c r="F211" s="313" t="s">
        <v>92</v>
      </c>
      <c r="G211" s="351"/>
      <c r="H211" s="342" t="s">
        <v>909</v>
      </c>
      <c r="I211" s="342"/>
      <c r="J211" s="342"/>
      <c r="K211" s="357"/>
    </row>
    <row r="212" s="1" customFormat="1" ht="15" customHeight="1">
      <c r="B212" s="356"/>
      <c r="C212" s="290"/>
      <c r="D212" s="290"/>
      <c r="E212" s="290"/>
      <c r="F212" s="313" t="s">
        <v>910</v>
      </c>
      <c r="G212" s="351"/>
      <c r="H212" s="342" t="s">
        <v>1073</v>
      </c>
      <c r="I212" s="342"/>
      <c r="J212" s="342"/>
      <c r="K212" s="357"/>
    </row>
    <row r="213" s="1" customFormat="1" ht="15" customHeight="1">
      <c r="B213" s="356"/>
      <c r="C213" s="290"/>
      <c r="D213" s="290"/>
      <c r="E213" s="290"/>
      <c r="F213" s="313"/>
      <c r="G213" s="351"/>
      <c r="H213" s="342"/>
      <c r="I213" s="342"/>
      <c r="J213" s="342"/>
      <c r="K213" s="357"/>
    </row>
    <row r="214" s="1" customFormat="1" ht="15" customHeight="1">
      <c r="B214" s="356"/>
      <c r="C214" s="290" t="s">
        <v>1035</v>
      </c>
      <c r="D214" s="290"/>
      <c r="E214" s="290"/>
      <c r="F214" s="313">
        <v>1</v>
      </c>
      <c r="G214" s="351"/>
      <c r="H214" s="342" t="s">
        <v>1074</v>
      </c>
      <c r="I214" s="342"/>
      <c r="J214" s="342"/>
      <c r="K214" s="357"/>
    </row>
    <row r="215" s="1" customFormat="1" ht="15" customHeight="1">
      <c r="B215" s="356"/>
      <c r="C215" s="290"/>
      <c r="D215" s="290"/>
      <c r="E215" s="290"/>
      <c r="F215" s="313">
        <v>2</v>
      </c>
      <c r="G215" s="351"/>
      <c r="H215" s="342" t="s">
        <v>1075</v>
      </c>
      <c r="I215" s="342"/>
      <c r="J215" s="342"/>
      <c r="K215" s="357"/>
    </row>
    <row r="216" s="1" customFormat="1" ht="15" customHeight="1">
      <c r="B216" s="356"/>
      <c r="C216" s="290"/>
      <c r="D216" s="290"/>
      <c r="E216" s="290"/>
      <c r="F216" s="313">
        <v>3</v>
      </c>
      <c r="G216" s="351"/>
      <c r="H216" s="342" t="s">
        <v>1076</v>
      </c>
      <c r="I216" s="342"/>
      <c r="J216" s="342"/>
      <c r="K216" s="357"/>
    </row>
    <row r="217" s="1" customFormat="1" ht="15" customHeight="1">
      <c r="B217" s="356"/>
      <c r="C217" s="290"/>
      <c r="D217" s="290"/>
      <c r="E217" s="290"/>
      <c r="F217" s="313">
        <v>4</v>
      </c>
      <c r="G217" s="351"/>
      <c r="H217" s="342" t="s">
        <v>1077</v>
      </c>
      <c r="I217" s="342"/>
      <c r="J217" s="342"/>
      <c r="K217" s="357"/>
    </row>
    <row r="218" s="1" customFormat="1" ht="12.75" customHeight="1">
      <c r="B218" s="358"/>
      <c r="C218" s="359"/>
      <c r="D218" s="359"/>
      <c r="E218" s="359"/>
      <c r="F218" s="359"/>
      <c r="G218" s="359"/>
      <c r="H218" s="359"/>
      <c r="I218" s="359"/>
      <c r="J218" s="359"/>
      <c r="K218" s="360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82892-9f05-4115-b8bf-20a77a76b5d2" xsi:nil="true"/>
    <lcf76f155ced4ddcb4097134ff3c332f xmlns="29ed0e5a-0378-45b4-a990-92aa170f38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57AEB5-3E34-4844-83C2-96E3C26E5CCD}"/>
</file>

<file path=customXml/itemProps2.xml><?xml version="1.0" encoding="utf-8"?>
<ds:datastoreItem xmlns:ds="http://schemas.openxmlformats.org/officeDocument/2006/customXml" ds:itemID="{52290A7D-C4BE-4CD7-B7C3-8233EEE7CEB3}"/>
</file>

<file path=customXml/itemProps3.xml><?xml version="1.0" encoding="utf-8"?>
<ds:datastoreItem xmlns:ds="http://schemas.openxmlformats.org/officeDocument/2006/customXml" ds:itemID="{55E18F5D-42EE-4DFB-B29A-06E9946486E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</dc:creator>
  <cp:lastModifiedBy>Mirka</cp:lastModifiedBy>
  <dcterms:created xsi:type="dcterms:W3CDTF">2022-12-13T08:59:07Z</dcterms:created>
  <dcterms:modified xsi:type="dcterms:W3CDTF">2022-12-13T08:59:13Z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</Properties>
</file>